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J:\Control de Gestion\Control Compost\"/>
    </mc:Choice>
  </mc:AlternateContent>
  <bookViews>
    <workbookView xWindow="0" yWindow="0" windowWidth="20490" windowHeight="7650"/>
  </bookViews>
  <sheets>
    <sheet name="TD" sheetId="3" r:id="rId1"/>
    <sheet name="BBDD 20-21" sheetId="1" r:id="rId2"/>
  </sheets>
  <definedNames>
    <definedName name="_xlnm._FilterDatabase" localSheetId="1" hidden="1">'BBDD 20-21'!$A$1:$I$283</definedName>
  </definedNames>
  <calcPr calcId="162913"/>
  <pivotCaches>
    <pivotCache cacheId="0" r:id="rId3"/>
  </pivotCaches>
</workbook>
</file>

<file path=xl/calcChain.xml><?xml version="1.0" encoding="utf-8"?>
<calcChain xmlns="http://schemas.openxmlformats.org/spreadsheetml/2006/main">
  <c r="I3" i="1" l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" i="1"/>
</calcChain>
</file>

<file path=xl/sharedStrings.xml><?xml version="1.0" encoding="utf-8"?>
<sst xmlns="http://schemas.openxmlformats.org/spreadsheetml/2006/main" count="1350" uniqueCount="177">
  <si>
    <t>Código del Cliente</t>
  </si>
  <si>
    <t>Nombre del Cliente</t>
  </si>
  <si>
    <t>Fecha</t>
  </si>
  <si>
    <t>Nombre Doc</t>
  </si>
  <si>
    <t>Número del Documento</t>
  </si>
  <si>
    <t>Glosa</t>
  </si>
  <si>
    <t>Desc. Producto</t>
  </si>
  <si>
    <t>Cantidad</t>
  </si>
  <si>
    <t>76.648.560-K</t>
  </si>
  <si>
    <t>MAURICIO GONZALEZ ING Y SERV E I R L</t>
  </si>
  <si>
    <t>F.VTA AFECTA ELECT.</t>
  </si>
  <si>
    <t>SUSTRATO ORGANICO CHAMPIÑON RETIRO DEL 01 AL 17 ENERO 2020</t>
  </si>
  <si>
    <t>COMPOST DESECHO</t>
  </si>
  <si>
    <t>76.988.095-K</t>
  </si>
  <si>
    <t>CASAL Y ABREGO SPA</t>
  </si>
  <si>
    <t>RETIRO RESIDUO ORGANICO CHAMPIÑON GUIA : 141665 AL 141667</t>
  </si>
  <si>
    <t>78.264.670-2</t>
  </si>
  <si>
    <t>HONGOS DE CHILE SOC. AGRICOLA Y COMERCIAL SPA</t>
  </si>
  <si>
    <t>RETIRO SUSTRATO ORGANICO DE CHAMPIÑON DEL 20 AL 31 DE ENERO</t>
  </si>
  <si>
    <t>RETIRO SUSTRATO ORGANICO DE CHAMPIÑON DEL 03 AL 28 DE FEBRERO</t>
  </si>
  <si>
    <t>RETIRO SUSTRATO ORGANICO DE CHAMPIÑON DEL 20 AL 31 DE ENERO 2020</t>
  </si>
  <si>
    <t>RETIRO SUSTRATO ORGANICO DE CHAMPIÑON DEL 03 AL 29 DE FEBRERO 2020</t>
  </si>
  <si>
    <t>N.C. AFECTA VTA ELECT.</t>
  </si>
  <si>
    <t>FACTURACION DUPLICADA</t>
  </si>
  <si>
    <t>96.970.470-6</t>
  </si>
  <si>
    <t>INVERSIONES BOSQUES DEL MAUCO SA</t>
  </si>
  <si>
    <t>RETIRO DE SUSTRATO ORGANICO CHAMPIÑON MARZO 2020</t>
  </si>
  <si>
    <t>BONIFICACION ROSA RIQUELME PARCELA 40 QUINTERO</t>
  </si>
  <si>
    <t>04.913.423-1</t>
  </si>
  <si>
    <t>RAUL TORO MONTOYA</t>
  </si>
  <si>
    <t>VTA COMPOST 6 MTS3 SUSTRATO AGOTADO</t>
  </si>
  <si>
    <t>SUSTRATO AGOTADO RESIDUO ORGANICO DE CHAMPIÑON RETIRO DEL 06 AL 30 DE ABRIL</t>
  </si>
  <si>
    <t>PROFORMA 112 SUSTRATO AGOTADO RESIDUO ORGANICO DE CHAPIÑON</t>
  </si>
  <si>
    <t>VTA RESIDUO ORGANICO AGOTADO DE CHAMPIÑON</t>
  </si>
  <si>
    <t>76.829.269-8</t>
  </si>
  <si>
    <t>TRANSPORTES BADICOR SPA</t>
  </si>
  <si>
    <t>3 VIAJES DE SUSTRATO AGOTADO</t>
  </si>
  <si>
    <t>SUSTRATO AGOTADO DE CHAMPIÑON</t>
  </si>
  <si>
    <t>17.978.760-1</t>
  </si>
  <si>
    <t>PABLO CONTRERAS ARREDONDO</t>
  </si>
  <si>
    <t>RETIRO MAYO SUSTRATO ORGÁNICO DE CHAMPIÑONES</t>
  </si>
  <si>
    <t>RETIRO RESIDUO ORGANICO CHAMPIÑONES SUSTRATO AGOTADO 01 AL 26 JUNIO</t>
  </si>
  <si>
    <t>76.869.528-8</t>
  </si>
  <si>
    <t>SERVICIOS DEL PILAR SPA</t>
  </si>
  <si>
    <t>CARLOS MELLA VILLARROEL - 8.780.985-4 - BS.WC-19 85 METROS CÚBICOS DESECHO COMPOST SUSTRATO AGOTADO - CONSTITUYE VENTA</t>
  </si>
  <si>
    <t>76.335.368-0</t>
  </si>
  <si>
    <t>COMERCIAL Y CONSTRUCTORA ZORZAL LIMITADA</t>
  </si>
  <si>
    <t>CARLOS MELLA VILLARROEL - 8.780.985-4 - BS.WC-19 34 METROS CÚBICOS DESECHO COMPOST SUSTRATO AGOTADO - CONSTITUYE VENTA</t>
  </si>
  <si>
    <t>CARLOS MELLA VILLARROEL - 8.780.985-4 - BS.WC-19 105 METROS CÚBICOS DESECHO COMPOST SUSTRATO AGOTADO - CONSTITUYE VENTA</t>
  </si>
  <si>
    <t>CARLOS MELLA VILLARROEL - 8.780.985-4 - BS.WC-19 35 METROS CÚBICOS DESECHO COMPOST SUSTRATO AGOTADO - CONSTITUYE VENTA</t>
  </si>
  <si>
    <t>76.649.004-2</t>
  </si>
  <si>
    <t>A MANO PAISAJISMO SPA</t>
  </si>
  <si>
    <t>8 METROS CÚBICOS DESECHO COMPOST SUSTRATO AGOTADO - CONSTITUYE VENTA</t>
  </si>
  <si>
    <t>RETIRO SUSTRATO ORGANICO DE CHAMPIÑONES</t>
  </si>
  <si>
    <t>09.504.249-K</t>
  </si>
  <si>
    <t>NEMESIO YAñEZ DIAZ</t>
  </si>
  <si>
    <t>10 METROS CÚBICOS DESECHO COMPOST SUSTRATO AGOTADO - CONSTITUYE VENTA GUIA 7938 17-7-2020</t>
  </si>
  <si>
    <t>76.357.889-5</t>
  </si>
  <si>
    <t>CORRETAJES JUAN CARLOS GÓMEZ BRITO E.I.R.L.</t>
  </si>
  <si>
    <t>77.100.657-4</t>
  </si>
  <si>
    <t>INVERSIONES 2 M SPA</t>
  </si>
  <si>
    <t>17.944.204-3</t>
  </si>
  <si>
    <t>SOLANGE OLGUIN CUEVAS</t>
  </si>
  <si>
    <t>RETIRO SUSTRATO ORGANICO CHAMPIÑON 27 JULIO AL 28 AGOSTO</t>
  </si>
  <si>
    <t>08.912.778-5</t>
  </si>
  <si>
    <t>PATRICIO OSORIO BUJALIL</t>
  </si>
  <si>
    <t>RETIRO SUSTRATO ORGANICO CHAMPIÑON ERROR FECHA</t>
  </si>
  <si>
    <t>08.472.713-K</t>
  </si>
  <si>
    <t>LUIS VICENCIO LEIVA</t>
  </si>
  <si>
    <t>18.257.117-2</t>
  </si>
  <si>
    <t>VICTOR ESPINOSA RIVERA</t>
  </si>
  <si>
    <t>SUSTRATO ORGANICO CHAMPIÑON RETIRO 31 AGOSTO AL 17 SEPT 2020</t>
  </si>
  <si>
    <t>18 METROS CÚBICOS DESECHO COMPOST SUSTRATO AGOTADO - CONSTITUYE VENTA</t>
  </si>
  <si>
    <t>GUILLERMO DIAZ - 8.609.484-3 - FLSX-46 13 METROS CÚBICOS DESECHO COMPOST SUSTRATO AGOTADO - CONSTITUYE VENTA</t>
  </si>
  <si>
    <t>76.470.297-2</t>
  </si>
  <si>
    <t>AGROSERVICIOS CAPURRO S.P.A.</t>
  </si>
  <si>
    <t>RODRIGO TAPIA - 14.449.628-0 - SH-52.85 15 METROS CÚBICOS DESECHO COMPOST SUSTRATO AGOTADO - CONSTITUYE VENTA</t>
  </si>
  <si>
    <t>NOMBRE CRISTIAN TORRES - RUT: 13.540.758-5 - PATENTE: CCBQ-93 60 METROS CÚBICOS DESECHO COMPOST SUSTRATO AGOTADO - CONSTITUYE VENTA</t>
  </si>
  <si>
    <t>76.670.517-0</t>
  </si>
  <si>
    <t>IGNACIO RAUL ILLANES FUENTES HUERTO AGROECOLOGICO EL ARREBOL EMPRESA INDIVIDUAL</t>
  </si>
  <si>
    <t>NOMBRE: CRISTIAN TORRES - RUT:13.540.758-5 - PATENTE: CCBQ-93 30 METROS CÚBICOS DESECHO COMPOST SUSTRATO AGOTADO - CONSTITUYE VENTA</t>
  </si>
  <si>
    <t>RAUL TORO - RUT: 4.913.423-1- PATENTE: YF-12.12 5 METROS CÚBICOS DESECHO COMPOST SUSTRATO AGOTADO - CONSTITUYE VENTA</t>
  </si>
  <si>
    <t>EDUARDO MACHUCA - 16.677.164-1 - FC-35.82 7 METROS CÚBICOS DESECHO COMPOST SUSTRATO AGOTADO - CONSTITUYE VENTA</t>
  </si>
  <si>
    <t>CLAUDIO FIGUEROA FAUNDEZ - 18.237.247-1- PATENTE PJ-11.47 15 METROS CÚBICOS DESECHO COMPOST SUSTRATO AGOTADO - CONSTITUYE VENTA</t>
  </si>
  <si>
    <t>NOMBRE: CRISTIAN TORRES - RUT:13.540.758-5 - PATENTE:CCBQ-93 7 METROS CÚBICOS DESECHO COMPOST SUSTRATO AGOTADO - CONSTITUYE VENTA</t>
  </si>
  <si>
    <t>GUILLERMO DÍAZ - 8.609.484-3 - FLSX-46 13 METROS CÚBICOS DESECHO COMPOST SUSTRATO AGOTADO - CONSTITUYE VENTA</t>
  </si>
  <si>
    <t>NOMBRE CRISTIAN TORRES - RUT: 13.540.758-5 - PATENTE:CCBQ-93 30 METROS CÚBICOS DESECHO COMPOST SUSTRATO AGOTADO - CONSTITUYE VENTA</t>
  </si>
  <si>
    <t>15.762.642-6</t>
  </si>
  <si>
    <t>WILLINTON FREIRE ARANCIBIA</t>
  </si>
  <si>
    <t>NOMBRE: JULIO BARRERA - RUT: 9.852.758-3 - PATENTE: CJ.TR.67 (QTY CUBOS) METROS CÚBICOS DESECHO COMPOST SUSTRATO AGOTADO - CONSTITUYE VENTA</t>
  </si>
  <si>
    <t>RESIDUO ORGANICO DE CHAMPIÑON RETIRO 28 SEPT AL 30 OCT 2020</t>
  </si>
  <si>
    <t>NOMBRE: GUILLERMO DIAZ DONOSO | PATENTE: HX.XT.17 18 METROS CÚBICOS DESECHO COMPOST SUSTRATO AGOTADO - CONSTITUYE VENTA</t>
  </si>
  <si>
    <t>NOMBRE: GUILLERMO DIAZ DONOSO | PATENTE: HX.XT.17 13 METROS CÚBICOS DESECHO COMPOST SUSTRATO AGOTADO - CONSTITUYE VENTA</t>
  </si>
  <si>
    <t>10.182.355-5</t>
  </si>
  <si>
    <t>JOSE MIGUEL SAAVEDRA GAETE</t>
  </si>
  <si>
    <t>NOMBRE: JOSE MIGUEL SAAVEDRA - RUT: 10.182.355-5 - PATENTE: RP5657 8 METROS CÚBICOS DESECHO COMPOST SUSTRATO AGOTADO - CONSTITUYE VENTA</t>
  </si>
  <si>
    <t>NOMBRE: CRISTIAN TORRES - RUT: 13.540.758-5 - PATENTE:CCBQ-93 32 METROS CÚBICOS DESECHO COMPOST SUSTRATO AGOTADO - CONSTITUYE VENTA</t>
  </si>
  <si>
    <t>NOMBRE: GUILLERMO DIAZ DONOSO | PATENTE: HX.XT.17 20 METROS CÚBICOS DESECHO COMPOST SUSTRATO AGOTADO - CONSTITUYE VENTA</t>
  </si>
  <si>
    <t>NOMBRE: JOSE MIGUEL SAAVEDRA - RUT: 10.182.355-5 -PATENTE: RP5657 8 METROS CÚBICOS DESECHO COMPOST SUSTRATO AGOTADO - CONSTITUYE VENTA</t>
  </si>
  <si>
    <t>EDUARDO MACHUCA - RUT: 16.677.164-1 - PATENTE: FC-35.82 7 METROS CÚBICOS DESECHO COMPOST SUSTRATO AGOTADO - CONSTITUYE VENTA</t>
  </si>
  <si>
    <t>NO CONSTITUYE VENTA TRASLADO COMPOST CRISTIAN TORRES 13.540.758-5 PATENTE BZYV-24 guia 6907 14-5-2020</t>
  </si>
  <si>
    <t>NOMBRE: CARLOS MUÑOZ ROJAS 20 METROS CÚBICOS DESECHO COMPOST SUSTRATO AGOTADO - CONSTITUYE VENTA</t>
  </si>
  <si>
    <t>RETIRO RESIDUO ORGANICO CHAMPIÑON SUSTRATO AGOTADO PERIODO NOVIEMBRE 2020</t>
  </si>
  <si>
    <t>76.927.277-1</t>
  </si>
  <si>
    <t>AC MANEJO FORESTAL SOSTENIBLE SPA</t>
  </si>
  <si>
    <t>ALVARO CORTES - 10.991.053-8 - 6 METROS CÚBICOS DESECHO COMPOST SUSTRATO AGOTADO - CONSTITUYE VENTA</t>
  </si>
  <si>
    <t>NOMBRE: GUILLERMO DIAZ DONOSO | PATENTE: HX.XT.17 13 METROS CÚBICOS DESECHO COMPOST SUSTRATO AGOTADO - CONSTITUYE VENTA 13 METROS CÚBICOS DESECHO COMPOST SUSTRATO AGOTADO - CONSTITUYE VENTA</t>
  </si>
  <si>
    <t>NOMBRE: CARLOS MUÑOZ ROJAS 30 METROS CÚBICOS DESECHO COMPOST SUSTRATO AGOTADO - CONSTITUYE VENTA</t>
  </si>
  <si>
    <t>400 METROS CÚBICOS DESECHO COMPOST SUSTRATO AGOTADO - CONSTITUYE VENTA</t>
  </si>
  <si>
    <t>30 METROS CÚBICOS DESECHO COMPOST SUSTRATO AGOTADO - CONSTITUYE VENTA</t>
  </si>
  <si>
    <t>NOMBRE: JULIO BARRERA - RUT: 9.852.758-3 - PATENTE: CJ.TR.67 24 METROS CÚBICOS DESECHO COMPOST SUSTRATO AGOTADO - CONSTITUYE VENTA</t>
  </si>
  <si>
    <t>RETIRO SUSTRATO ORGANICO CHAMPIÑON 30 NOV AL 31 DIC 2020</t>
  </si>
  <si>
    <t>RETIRO SUSTRATO ORGANICO CHAMPIÑON VENTA NOVIEMBRE</t>
  </si>
  <si>
    <t>NOMBRE: CARLOS MUÑOZ ROJAS 30 METROS CÚBICOS DESECHO COMPOST SUSTRATO AGOTADO - CONSTITUYE VENTA GUÍA 1 DE 2</t>
  </si>
  <si>
    <t>7 METROS CÚBICOS DESECHO COMPOST SUSTRATO AGOTADO - CONSTITUYE VENTA</t>
  </si>
  <si>
    <t>NOMBRE: CARLOS MUÑOZ ROJAS 30 METROS CÚBICOS DESECHO COMPOST SUSTRATO AGOTADO - CONSTITUYE VENTA GUÍA 2 DE 2</t>
  </si>
  <si>
    <t>EDUARDO MACHUCA - RUT: 16.677.164-1 - PATENTE: FC-35.82 12 METROS CÚBICOS DESECHO COMPOST SUSTRATO AGOTADO - CONSTITUYE VENTA</t>
  </si>
  <si>
    <t>ALVARO CORTES - 10.991.053-8 6 METROS CÚBICOS DESECHO COMPOST SUSTRATO AGOTADO - CONSTITUYE VENTA</t>
  </si>
  <si>
    <t>76.955.187-5</t>
  </si>
  <si>
    <t>INGENIERIA Y CONSTRUCCION ALTAMIRA SPA</t>
  </si>
  <si>
    <t>17 METROS CÚBICOS DESECHO COMPOST SUSTRATO AGOTADO - CONSTITUYE VENTA</t>
  </si>
  <si>
    <t>06.640.773-K</t>
  </si>
  <si>
    <t>VICTOR ESPINOSA SALINAS</t>
  </si>
  <si>
    <t>14 METROS CÚBICOS DESECHO COMPOST SUSTRATO AGOTADO - CONSTITUYE VENTA</t>
  </si>
  <si>
    <t>RETIRO SUSTRATO ORGANICO CHAMPIÑON 01 AL 29 ENERO</t>
  </si>
  <si>
    <t>NOMBRE: CLAUDIO CARVAJAL | RUT: 14.308.292-K | PATENTE: BKFV-95 32 METROS CÚBICOS DESECHO COMPOST SUSTRATO AGOTADO - CONSTITUYE VENTA</t>
  </si>
  <si>
    <t>NOMBRE: CLAUDIO CARVAJAL | RUT: 14.308.292-K | PATENTE:BKFV-95 32 METROS CÚBICOS DESECHO COMPOST SUSTRATO AGOTADO - CONSTITUYE VENTA</t>
  </si>
  <si>
    <t>16.661.468-6</t>
  </si>
  <si>
    <t>ROSA MARIA ZAVALA OLAVE</t>
  </si>
  <si>
    <t>ROSA MARÍA ZAVALA 20 SACOS DESECHO COMPOST SUSTRATO AGOTADO - CONSTITUYE VENTA</t>
  </si>
  <si>
    <t>NOMBRE: CLAUDIO CARVAJAL | RUT: 14.308.292-K |PATENTE:BKFV-95 32 METROS CÚBICOS DESECHO COMPOST SUSTRATO AGOTADO - CONSTITUYE VENTA</t>
  </si>
  <si>
    <t>NOMBRE CRISTIAN TORRES - RUT: 13.540.758-5 -PATENTE:CCBQ-93 32 METROS CÚBICOS DESECHO COMPOST SUSTRATO AGOTADO - CONSTITUYE VENTA</t>
  </si>
  <si>
    <t>NOMBRE: CLAUDIO CARVAJAL | 14.308.292-K | PATENTE:BKFV-95 32 METROS CÚBICOS DESECHO COMPOST SUSTRATO AGOTADO - CONSTITUYE VENTA</t>
  </si>
  <si>
    <t>RAUL TORO - RUT: 4.913.423-1- PATENTE: YF-12.12 8 METROS CÚBICOS DESECHO COMPOST SUSTRATO AGOTADO - CONSTITUYE VENTA</t>
  </si>
  <si>
    <t>07.688.493-5</t>
  </si>
  <si>
    <t>CLAUDIO VICENCIO SALINAS</t>
  </si>
  <si>
    <t>CONDUCTOR: IVAN VICENCIO | CAMION PAT: BP-1539 12 METROS CÚBICOS DESECHO COMPOST SUSTRATO AGOTADO - CONSTITUYE VENTA</t>
  </si>
  <si>
    <t>RAUL TORO - RUT: 4.913.423-1 | YF-12.12 5 METROS CÚBICOS DESECHO COMPOST SUSTRATO AGOTADO - CONSTITUYE VENTA</t>
  </si>
  <si>
    <t>RAUL TORO - RUT: 4.913.423-1 - PATENTE: YF-12.12 5 METROS CÚBICOS DESECHO COMPOST SUSTRATO AGOTADO - CONSTITUYE VENTA</t>
  </si>
  <si>
    <t>76.445.517-7</t>
  </si>
  <si>
    <t>SOC WILSON Y DUARTE LTDA</t>
  </si>
  <si>
    <t>CONDUCTOR: MANUEL ESCALONA | CAMION PAT: KC-4458 15 METROS CÚBICOS DESECHO COMPOST SUSTRATO AGOTADO - CONSTITUYE VENTA</t>
  </si>
  <si>
    <t>RETIRO 01 AL 19 FEBRERO RESIDUO ORGANICO DE CHAMPIÑON SUSTRATO AGOTADO</t>
  </si>
  <si>
    <t>RETIRO 22 AL 26 FEB 2021 RESIDUO ORGANICO CHAMPIÑON SUSTRATO AGOTADO</t>
  </si>
  <si>
    <t>77.119.115-0</t>
  </si>
  <si>
    <t>BIOCURAUMA CHILE SPA</t>
  </si>
  <si>
    <t>CONDUCTOR: JORGE ESCALANTE | PATENTE: DLVZ-92 1.5 METROS CÚBICOS DESECHO COMPOST SUSTRATO AGOTADO - CONSTITUYE VENTA</t>
  </si>
  <si>
    <t>09.563.266-1</t>
  </si>
  <si>
    <t>JORGE HERIBERTO MENA VASQUEZ</t>
  </si>
  <si>
    <t>15 METROS CÚBICOS DESECHO COMPOST SUSTRATO AGOTADO - CONSTITUYE VENTA</t>
  </si>
  <si>
    <t>CONDUCTOR: JORGE ESCALANTE | PATENTE: DLVZ-92 3 METROS CÚBICOS DESECHO COMPOST SUSTRATO AGOTADO - CONSTITUYE VENTA</t>
  </si>
  <si>
    <t>12.132.051-7</t>
  </si>
  <si>
    <t>ALEXI ALEGRE BROERSE</t>
  </si>
  <si>
    <t>14 METROS CUBICOS DE COMPOST</t>
  </si>
  <si>
    <t>3 METROS CÚBICOS DE COMPOST</t>
  </si>
  <si>
    <t>32 METROS CÚBICOS COMPOST</t>
  </si>
  <si>
    <t>08.266.300-2</t>
  </si>
  <si>
    <t>CARLOS DELGADILLO DIAZ</t>
  </si>
  <si>
    <t>6 METROS CÚBICOS COMPOST</t>
  </si>
  <si>
    <t>1,5 METROS CÚBICOS COMPOST</t>
  </si>
  <si>
    <t>NOMBRE HUGO TORRES | RUT:15.093.364-1 | PATENTE BKFV-95 32 METROS CÚBICOS DESECHO COMPOST SUSTRATO AGOTADO - CONSTITUYE VENTA</t>
  </si>
  <si>
    <t>NOMBRE: JOSE MIGUEL SAAVEDRA - RUT: 10.182.355-5 - PATENTE: RP5657 7 METROS CÚBICOS DESECHO COMPOST SUSTRATO AGOTADO - CONSTITUYE VENTA</t>
  </si>
  <si>
    <t>RETIRO 01 AL 31 MARZO 2021 RESIDUO ORGANICO DE CHAMPIÑON SUSTRATO AGOTADO</t>
  </si>
  <si>
    <t>15.872.280-1</t>
  </si>
  <si>
    <t>VERA PAZ MANGHI SEGUEL</t>
  </si>
  <si>
    <t>NOMBRE CRISTIAN TORRES - RUT: 13.540.758-5 - PATENTE: CCBQ-93 32 METROS CÚBICOS DESECHO COMPOST SUSTRATO AGOTADO - CONSTITUYE VENTA</t>
  </si>
  <si>
    <t>CONDUCTOR: LUIS VICENCIO | PATENTE: DC.TF-62 18 METROS CÚBICOS DESECHO COMPOST SUSTRATO AGOTADO - CONSTITUYE VENTA</t>
  </si>
  <si>
    <t>RAUL TORO - RUT: 4.913.423-1 | YF-12.12 10 METROS CÚBICOS DESECHO COMPOST SUSTRATO AGOTADO - CONSTITUYE VENTA</t>
  </si>
  <si>
    <t>Total general</t>
  </si>
  <si>
    <t>Suma de Cantidad</t>
  </si>
  <si>
    <t>2020</t>
  </si>
  <si>
    <t>2021</t>
  </si>
  <si>
    <t>Etiquetas de fila</t>
  </si>
  <si>
    <t>Planta</t>
  </si>
  <si>
    <t>Planta/Las Palmas</t>
  </si>
  <si>
    <t>Etiquetas de columna</t>
  </si>
  <si>
    <t>Las Palmas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</si>
</sst>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 * #,##0_ ;_ * \-#,##0_ ;_ * &quot;-&quot;_ ;_ @_ 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2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left"/>
    </xf>
    <xf numFmtId="0" fontId="0" fillId="0" borderId="0" xfId="0" applyAlignment="1"/>
    <xf numFmtId="0" fontId="0" fillId="0" borderId="1" xfId="0" applyBorder="1" applyAlignment="1"/>
    <xf numFmtId="14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0" fontId="2" fillId="0" borderId="1" xfId="0" applyFont="1" applyBorder="1" applyAlignment="1"/>
    <xf numFmtId="14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2" fillId="0" borderId="0" xfId="0" applyFont="1" applyAlignment="1"/>
    <xf numFmtId="0" fontId="0" fillId="3" borderId="1" xfId="0" applyFill="1" applyBorder="1" applyAlignment="1"/>
    <xf numFmtId="14" fontId="0" fillId="3" borderId="1" xfId="0" applyNumberForma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3" borderId="1" xfId="0" applyFill="1" applyBorder="1" applyAlignment="1">
      <alignment horizontal="left"/>
    </xf>
    <xf numFmtId="0" fontId="3" fillId="2" borderId="2" xfId="0" applyFont="1" applyFill="1" applyBorder="1" applyAlignment="1">
      <alignment horizontal="center"/>
    </xf>
    <xf numFmtId="41" fontId="0" fillId="0" borderId="0" xfId="1" pivotButton="1" applyFont="1"/>
    <xf numFmtId="41" fontId="0" fillId="0" borderId="0" xfId="1" applyFont="1"/>
    <xf numFmtId="41" fontId="0" fillId="0" borderId="0" xfId="1" applyFont="1" applyAlignment="1">
      <alignment horizontal="left"/>
    </xf>
  </cellXfs>
  <cellStyles count="2">
    <cellStyle name="Millares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Sebastian Solari Parot" refreshedDate="44305.681022106481" createdVersion="6" refreshedVersion="6" minRefreshableVersion="3" recordCount="283">
  <cacheSource type="worksheet">
    <worksheetSource ref="A1:I1048576" sheet="BBDD 20-21"/>
  </cacheSource>
  <cacheFields count="11">
    <cacheField name="Código del Cliente" numFmtId="0">
      <sharedItems containsBlank="1"/>
    </cacheField>
    <cacheField name="Nombre del Cliente" numFmtId="0">
      <sharedItems containsBlank="1"/>
    </cacheField>
    <cacheField name="Fecha" numFmtId="0">
      <sharedItems containsNonDate="0" containsDate="1" containsString="0" containsBlank="1" minDate="2020-01-31T00:00:00" maxDate="2021-04-17T00:00:00" count="142">
        <d v="2020-01-31T00:00:00"/>
        <d v="2020-02-28T00:00:00"/>
        <d v="2020-03-01T00:00:00"/>
        <d v="2020-03-13T00:00:00"/>
        <d v="2020-03-19T00:00:00"/>
        <d v="2020-03-31T00:00:00"/>
        <d v="2020-04-15T00:00:00"/>
        <d v="2020-04-29T00:00:00"/>
        <d v="2020-04-30T00:00:00"/>
        <d v="2020-05-07T00:00:00"/>
        <d v="2020-05-13T00:00:00"/>
        <d v="2020-05-14T00:00:00"/>
        <d v="2020-05-20T00:00:00"/>
        <d v="2020-05-26T00:00:00"/>
        <d v="2020-05-31T00:00:00"/>
        <d v="2020-06-30T00:00:00"/>
        <d v="2020-07-02T00:00:00"/>
        <d v="2020-07-10T00:00:00"/>
        <d v="2020-07-13T00:00:00"/>
        <d v="2020-07-14T00:00:00"/>
        <d v="2020-07-15T00:00:00"/>
        <d v="2020-07-17T00:00:00"/>
        <d v="2020-07-20T00:00:00"/>
        <d v="2020-07-21T00:00:00"/>
        <d v="2020-07-22T00:00:00"/>
        <d v="2020-07-23T00:00:00"/>
        <d v="2020-07-28T00:00:00"/>
        <d v="2020-07-31T00:00:00"/>
        <d v="2020-08-04T00:00:00"/>
        <d v="2020-08-11T00:00:00"/>
        <d v="2020-08-13T00:00:00"/>
        <d v="2020-08-18T00:00:00"/>
        <d v="2020-08-21T00:00:00"/>
        <d v="2020-08-25T00:00:00"/>
        <d v="2020-08-30T00:00:00"/>
        <d v="2020-08-31T00:00:00"/>
        <d v="2020-09-04T00:00:00"/>
        <d v="2020-09-07T00:00:00"/>
        <d v="2020-09-09T00:00:00"/>
        <d v="2020-09-10T00:00:00"/>
        <d v="2020-09-14T00:00:00"/>
        <d v="2020-09-16T00:00:00"/>
        <d v="2020-09-22T00:00:00"/>
        <d v="2020-09-25T00:00:00"/>
        <d v="2020-09-28T00:00:00"/>
        <d v="2020-09-29T00:00:00"/>
        <d v="2020-09-30T00:00:00"/>
        <d v="2020-10-01T00:00:00"/>
        <d v="2020-10-07T00:00:00"/>
        <d v="2020-10-08T00:00:00"/>
        <d v="2020-10-09T00:00:00"/>
        <d v="2020-10-13T00:00:00"/>
        <d v="2020-10-14T00:00:00"/>
        <d v="2020-10-15T00:00:00"/>
        <d v="2020-10-16T00:00:00"/>
        <d v="2020-10-19T00:00:00"/>
        <d v="2020-10-20T00:00:00"/>
        <d v="2020-10-22T00:00:00"/>
        <d v="2020-10-26T00:00:00"/>
        <d v="2020-10-27T00:00:00"/>
        <d v="2020-10-28T00:00:00"/>
        <d v="2020-10-29T00:00:00"/>
        <d v="2020-10-30T00:00:00"/>
        <d v="2020-11-02T00:00:00"/>
        <d v="2020-11-03T00:00:00"/>
        <d v="2020-11-04T00:00:00"/>
        <d v="2020-11-05T00:00:00"/>
        <d v="2020-11-06T00:00:00"/>
        <d v="2020-11-09T00:00:00"/>
        <d v="2020-11-10T00:00:00"/>
        <d v="2020-11-11T00:00:00"/>
        <d v="2020-11-12T00:00:00"/>
        <d v="2020-11-13T00:00:00"/>
        <d v="2020-11-16T00:00:00"/>
        <d v="2020-11-17T00:00:00"/>
        <d v="2020-11-18T00:00:00"/>
        <d v="2020-11-23T00:00:00"/>
        <d v="2020-11-24T00:00:00"/>
        <d v="2020-11-26T00:00:00"/>
        <d v="2020-11-27T00:00:00"/>
        <d v="2020-11-30T00:00:00"/>
        <d v="2020-12-01T00:00:00"/>
        <d v="2020-12-02T00:00:00"/>
        <d v="2020-12-03T00:00:00"/>
        <d v="2020-12-04T00:00:00"/>
        <d v="2020-12-09T00:00:00"/>
        <d v="2020-12-11T00:00:00"/>
        <d v="2020-12-14T00:00:00"/>
        <d v="2020-12-17T00:00:00"/>
        <d v="2020-12-22T00:00:00"/>
        <d v="2020-12-23T00:00:00"/>
        <d v="2020-12-28T00:00:00"/>
        <d v="2020-12-29T00:00:00"/>
        <d v="2020-12-30T00:00:00"/>
        <d v="2020-12-31T00:00:00"/>
        <d v="2021-01-05T00:00:00"/>
        <d v="2021-01-06T00:00:00"/>
        <d v="2021-01-07T00:00:00"/>
        <d v="2021-01-08T00:00:00"/>
        <d v="2021-01-11T00:00:00"/>
        <d v="2021-01-12T00:00:00"/>
        <d v="2021-01-13T00:00:00"/>
        <d v="2021-01-14T00:00:00"/>
        <d v="2021-01-25T00:00:00"/>
        <d v="2021-01-26T00:00:00"/>
        <d v="2021-01-27T00:00:00"/>
        <d v="2021-01-28T00:00:00"/>
        <d v="2021-01-31T00:00:00"/>
        <d v="2021-02-03T00:00:00"/>
        <d v="2021-02-04T00:00:00"/>
        <d v="2021-02-05T00:00:00"/>
        <d v="2021-02-08T00:00:00"/>
        <d v="2021-02-09T00:00:00"/>
        <d v="2021-02-10T00:00:00"/>
        <d v="2021-02-15T00:00:00"/>
        <d v="2021-02-17T00:00:00"/>
        <d v="2021-02-18T00:00:00"/>
        <d v="2021-02-23T00:00:00"/>
        <d v="2021-02-24T00:00:00"/>
        <d v="2021-02-25T00:00:00"/>
        <d v="2021-02-28T00:00:00"/>
        <d v="2021-03-02T00:00:00"/>
        <d v="2021-03-05T00:00:00"/>
        <d v="2021-03-15T00:00:00"/>
        <d v="2021-03-16T00:00:00"/>
        <d v="2021-03-17T00:00:00"/>
        <d v="2021-03-18T00:00:00"/>
        <d v="2021-03-22T00:00:00"/>
        <d v="2021-03-23T00:00:00"/>
        <d v="2021-03-24T00:00:00"/>
        <d v="2021-03-26T00:00:00"/>
        <d v="2021-03-31T00:00:00"/>
        <d v="2021-04-01T00:00:00"/>
        <d v="2021-04-05T00:00:00"/>
        <d v="2021-04-06T00:00:00"/>
        <d v="2021-04-07T00:00:00"/>
        <d v="2021-04-08T00:00:00"/>
        <d v="2021-04-13T00:00:00"/>
        <d v="2021-04-14T00:00:00"/>
        <d v="2021-04-15T00:00:00"/>
        <d v="2021-04-16T00:00:00"/>
        <m/>
      </sharedItems>
      <fieldGroup par="10" base="2">
        <rangePr groupBy="months" startDate="2020-01-31T00:00:00" endDate="2021-04-17T00:00:00"/>
        <groupItems count="14">
          <s v="(en blanco)"/>
          <s v="ene"/>
          <s v="feb"/>
          <s v="mar"/>
          <s v="abr"/>
          <s v="may"/>
          <s v="jun"/>
          <s v="jul"/>
          <s v="ago"/>
          <s v="sept"/>
          <s v="oct"/>
          <s v="nov"/>
          <s v="dic"/>
          <s v="&gt;17-04-2021"/>
        </groupItems>
      </fieldGroup>
    </cacheField>
    <cacheField name="Nombre Doc" numFmtId="0">
      <sharedItems containsBlank="1"/>
    </cacheField>
    <cacheField name="Número del Documento" numFmtId="0">
      <sharedItems containsString="0" containsBlank="1" containsNumber="1" containsInteger="1" minValue="2718" maxValue="50411"/>
    </cacheField>
    <cacheField name="Glosa" numFmtId="0">
      <sharedItems containsBlank="1"/>
    </cacheField>
    <cacheField name="Desc. Producto" numFmtId="0">
      <sharedItems containsBlank="1"/>
    </cacheField>
    <cacheField name="Cantidad" numFmtId="0">
      <sharedItems containsString="0" containsBlank="1" containsNumber="1" minValue="-978" maxValue="2592"/>
    </cacheField>
    <cacheField name="Planta/Las Palmas" numFmtId="0">
      <sharedItems containsBlank="1" count="3">
        <s v="Planta"/>
        <s v="Las Palmas"/>
        <m/>
      </sharedItems>
    </cacheField>
    <cacheField name="Trimestres" numFmtId="0" databaseField="0">
      <fieldGroup base="2">
        <rangePr groupBy="quarters" startDate="2020-01-31T00:00:00" endDate="2021-04-17T00:00:00"/>
        <groupItems count="6">
          <s v="&lt;31-01-2020"/>
          <s v="Trim.1"/>
          <s v="Trim.2"/>
          <s v="Trim.3"/>
          <s v="Trim.4"/>
          <s v="&gt;17-04-2021"/>
        </groupItems>
      </fieldGroup>
    </cacheField>
    <cacheField name="Años" numFmtId="0" databaseField="0">
      <fieldGroup base="2">
        <rangePr groupBy="years" startDate="2020-01-31T00:00:00" endDate="2021-04-17T00:00:00"/>
        <groupItems count="4">
          <s v="&lt;31-01-2020"/>
          <s v="2020"/>
          <s v="2021"/>
          <s v="&gt;17-04-2021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83">
  <r>
    <s v="76.648.560-K"/>
    <s v="MAURICIO GONZALEZ ING Y SERV E I R L"/>
    <x v="0"/>
    <s v="F.VTA AFECTA ELECT."/>
    <n v="37825"/>
    <s v="SUSTRATO ORGANICO CHAMPIÑON RETIRO DEL 01 AL 17 ENERO 2020"/>
    <s v="COMPOST DESECHO"/>
    <n v="758"/>
    <x v="0"/>
  </r>
  <r>
    <s v="76.988.095-K"/>
    <s v="CASAL Y ABREGO SPA"/>
    <x v="0"/>
    <s v="F.VTA AFECTA ELECT."/>
    <n v="37828"/>
    <s v="RETIRO RESIDUO ORGANICO CHAMPIÑON GUIA : 141665 AL 141667"/>
    <s v="COMPOST DESECHO"/>
    <n v="88"/>
    <x v="1"/>
  </r>
  <r>
    <s v="78.264.670-2"/>
    <s v="HONGOS DE CHILE SOC. AGRICOLA Y COMERCIAL SPA"/>
    <x v="1"/>
    <s v="F.VTA AFECTA ELECT."/>
    <n v="38415"/>
    <s v="RETIRO SUSTRATO ORGANICO DE CHAMPIÑON DEL 20 AL 31 DE ENERO"/>
    <s v="COMPOST DESECHO"/>
    <n v="601"/>
    <x v="1"/>
  </r>
  <r>
    <s v="78.264.670-2"/>
    <s v="HONGOS DE CHILE SOC. AGRICOLA Y COMERCIAL SPA"/>
    <x v="1"/>
    <s v="F.VTA AFECTA ELECT."/>
    <n v="38416"/>
    <s v="RETIRO SUSTRATO ORGANICO DE CHAMPIÑON DEL 03 AL 28 DE FEBRERO"/>
    <s v="COMPOST DESECHO"/>
    <n v="978"/>
    <x v="1"/>
  </r>
  <r>
    <s v="76.648.560-K"/>
    <s v="MAURICIO GONZALEZ ING Y SERV E I R L"/>
    <x v="2"/>
    <s v="F.VTA AFECTA ELECT."/>
    <n v="41628"/>
    <s v="RETIRO SUSTRATO ORGANICO DE CHAMPIÑON DEL 20 AL 31 DE ENERO 2020"/>
    <s v="COMPOST DESECHO"/>
    <n v="601"/>
    <x v="0"/>
  </r>
  <r>
    <s v="76.648.560-K"/>
    <s v="MAURICIO GONZALEZ ING Y SERV E I R L"/>
    <x v="2"/>
    <s v="F.VTA AFECTA ELECT."/>
    <n v="41629"/>
    <s v="RETIRO SUSTRATO ORGANICO DE CHAMPIÑON DEL 03 AL 29 DE FEBRERO 2020"/>
    <s v="COMPOST DESECHO"/>
    <n v="978"/>
    <x v="0"/>
  </r>
  <r>
    <s v="76.988.095-K"/>
    <s v="CASAL Y ABREGO SPA"/>
    <x v="2"/>
    <s v="F.VTA AFECTA ELECT."/>
    <n v="41613"/>
    <m/>
    <s v="COMPOST DESECHO"/>
    <n v="18"/>
    <x v="1"/>
  </r>
  <r>
    <s v="76.988.095-K"/>
    <s v="CASAL Y ABREGO SPA"/>
    <x v="2"/>
    <s v="F.VTA AFECTA ELECT."/>
    <n v="41613"/>
    <m/>
    <s v="COMPOST DESECHO"/>
    <n v="18"/>
    <x v="1"/>
  </r>
  <r>
    <s v="76.988.095-K"/>
    <s v="CASAL Y ABREGO SPA"/>
    <x v="2"/>
    <s v="F.VTA AFECTA ELECT."/>
    <n v="41613"/>
    <m/>
    <s v="COMPOST DESECHO"/>
    <n v="36"/>
    <x v="1"/>
  </r>
  <r>
    <s v="76.988.095-K"/>
    <s v="CASAL Y ABREGO SPA"/>
    <x v="2"/>
    <s v="N.C. AFECTA VTA ELECT."/>
    <n v="2719"/>
    <s v="FACTURACION DUPLICADA"/>
    <s v="COMPOST DESECHO"/>
    <n v="-72"/>
    <x v="1"/>
  </r>
  <r>
    <s v="96.970.470-6"/>
    <s v="INVERSIONES BOSQUES DEL MAUCO SA"/>
    <x v="3"/>
    <s v="N.C. AFECTA VTA ELECT."/>
    <n v="2718"/>
    <m/>
    <s v="COMPOST DESECHO"/>
    <n v="-1"/>
    <x v="1"/>
  </r>
  <r>
    <s v="96.970.470-6"/>
    <s v="INVERSIONES BOSQUES DEL MAUCO SA"/>
    <x v="3"/>
    <s v="F.VTA AFECTA ELECT."/>
    <n v="41570"/>
    <m/>
    <s v="COMPOST DESECHO"/>
    <n v="1"/>
    <x v="1"/>
  </r>
  <r>
    <s v="78.264.670-2"/>
    <s v="HONGOS DE CHILE SOC. AGRICOLA Y COMERCIAL SPA"/>
    <x v="4"/>
    <s v="N.C. AFECTA VTA ELECT."/>
    <n v="2721"/>
    <m/>
    <s v="COMPOST DESECHO"/>
    <n v="-601"/>
    <x v="1"/>
  </r>
  <r>
    <s v="78.264.670-2"/>
    <s v="HONGOS DE CHILE SOC. AGRICOLA Y COMERCIAL SPA"/>
    <x v="4"/>
    <s v="N.C. AFECTA VTA ELECT."/>
    <n v="2722"/>
    <m/>
    <s v="COMPOST DESECHO"/>
    <n v="-978"/>
    <x v="1"/>
  </r>
  <r>
    <s v="76.648.560-K"/>
    <s v="MAURICIO GONZALEZ ING Y SERV E I R L"/>
    <x v="5"/>
    <s v="F.VTA AFECTA ELECT."/>
    <n v="41992"/>
    <s v="RETIRO DE SUSTRATO ORGANICO CHAMPIÑON MARZO 2020"/>
    <s v="COMPOST DESECHO"/>
    <n v="988"/>
    <x v="0"/>
  </r>
  <r>
    <s v="96.970.470-6"/>
    <s v="INVERSIONES BOSQUES DEL MAUCO SA"/>
    <x v="6"/>
    <s v="F.VTA AFECTA ELECT."/>
    <n v="42330"/>
    <s v="BONIFICACION ROSA RIQUELME PARCELA 40 QUINTERO"/>
    <s v="COMPOST DESECHO"/>
    <n v="40"/>
    <x v="1"/>
  </r>
  <r>
    <s v="04.913.423-1"/>
    <s v="RAUL TORO MONTOYA"/>
    <x v="7"/>
    <s v="F.VTA AFECTA ELECT."/>
    <n v="42231"/>
    <s v="VTA COMPOST 6 MTS3 SUSTRATO AGOTADO"/>
    <s v="COMPOST DESECHO"/>
    <n v="6"/>
    <x v="1"/>
  </r>
  <r>
    <s v="04.913.423-1"/>
    <s v="RAUL TORO MONTOYA"/>
    <x v="8"/>
    <s v="F.VTA AFECTA ELECT."/>
    <n v="42239"/>
    <m/>
    <s v="COMPOST DESECHO"/>
    <n v="6"/>
    <x v="1"/>
  </r>
  <r>
    <s v="76.648.560-K"/>
    <s v="MAURICIO GONZALEZ ING Y SERV E I R L"/>
    <x v="8"/>
    <s v="F.VTA AFECTA ELECT."/>
    <n v="42331"/>
    <s v="SUSTRATO AGOTADO RESIDUO ORGANICO DE CHAMPIÑON RETIRO DEL 06 AL 30 DE ABRIL"/>
    <s v="COMPOST DESECHO"/>
    <n v="945"/>
    <x v="0"/>
  </r>
  <r>
    <s v="76.988.095-K"/>
    <s v="CASAL Y ABREGO SPA"/>
    <x v="8"/>
    <s v="F.VTA AFECTA ELECT."/>
    <n v="42332"/>
    <s v="PROFORMA 112 SUSTRATO AGOTADO RESIDUO ORGANICO DE CHAPIÑON"/>
    <s v="COMPOST DESECHO"/>
    <n v="90"/>
    <x v="1"/>
  </r>
  <r>
    <s v="04.913.423-1"/>
    <s v="RAUL TORO MONTOYA"/>
    <x v="9"/>
    <s v="F.VTA AFECTA ELECT."/>
    <n v="42312"/>
    <s v="VTA RESIDUO ORGANICO AGOTADO DE CHAMPIÑON"/>
    <s v="COMPOST DESECHO"/>
    <n v="6"/>
    <x v="1"/>
  </r>
  <r>
    <s v="76.829.269-8"/>
    <s v="TRANSPORTES BADICOR SPA"/>
    <x v="10"/>
    <s v="F.VTA AFECTA ELECT."/>
    <n v="42415"/>
    <s v="3 VIAJES DE SUSTRATO AGOTADO"/>
    <s v="COMPOST DESECHO"/>
    <n v="96"/>
    <x v="1"/>
  </r>
  <r>
    <s v="04.913.423-1"/>
    <s v="RAUL TORO MONTOYA"/>
    <x v="11"/>
    <s v="F.VTA AFECTA ELECT."/>
    <n v="42424"/>
    <s v="SUSTRATO AGOTADO DE CHAMPIÑON"/>
    <s v="COMPOST DESECHO"/>
    <n v="12"/>
    <x v="1"/>
  </r>
  <r>
    <s v="04.913.423-1"/>
    <s v="RAUL TORO MONTOYA"/>
    <x v="12"/>
    <s v="F.VTA AFECTA ELECT."/>
    <n v="42599"/>
    <s v="SUSTRATO AGOTADO DE CHAMPIÑON"/>
    <s v="COMPOST DESECHO"/>
    <n v="6"/>
    <x v="1"/>
  </r>
  <r>
    <s v="17.978.760-1"/>
    <s v="PABLO CONTRERAS ARREDONDO"/>
    <x v="12"/>
    <s v="F.VTA AFECTA ELECT."/>
    <n v="42506"/>
    <s v="SUSTRATO AGOTADO DE CHAMPIÑON"/>
    <s v="COMPOST DESECHO"/>
    <n v="10"/>
    <x v="1"/>
  </r>
  <r>
    <s v="17.978.760-1"/>
    <s v="PABLO CONTRERAS ARREDONDO"/>
    <x v="13"/>
    <s v="F.VTA AFECTA ELECT."/>
    <n v="42584"/>
    <m/>
    <s v="COMPOST DESECHO"/>
    <n v="10"/>
    <x v="1"/>
  </r>
  <r>
    <s v="76.648.560-K"/>
    <s v="MAURICIO GONZALEZ ING Y SERV E I R L"/>
    <x v="14"/>
    <s v="F.VTA AFECTA ELECT."/>
    <n v="42828"/>
    <s v="RETIRO MAYO SUSTRATO ORGÁNICO DE CHAMPIÑONES"/>
    <s v="COMPOST DESECHO"/>
    <n v="852"/>
    <x v="0"/>
  </r>
  <r>
    <s v="76.829.269-8"/>
    <s v="TRANSPORTES BADICOR SPA"/>
    <x v="14"/>
    <s v="F.VTA AFECTA ELECT."/>
    <n v="42827"/>
    <m/>
    <s v="COMPOST DESECHO"/>
    <n v="32"/>
    <x v="1"/>
  </r>
  <r>
    <s v="76.988.095-K"/>
    <s v="CASAL Y ABREGO SPA"/>
    <x v="14"/>
    <s v="F.VTA AFECTA ELECT."/>
    <n v="42825"/>
    <m/>
    <s v="COMPOST DESECHO"/>
    <n v="10"/>
    <x v="1"/>
  </r>
  <r>
    <s v="76.988.095-K"/>
    <s v="CASAL Y ABREGO SPA"/>
    <x v="14"/>
    <s v="F.VTA AFECTA ELECT."/>
    <n v="42825"/>
    <m/>
    <s v="COMPOST DESECHO"/>
    <n v="32"/>
    <x v="1"/>
  </r>
  <r>
    <s v="76.988.095-K"/>
    <s v="CASAL Y ABREGO SPA"/>
    <x v="14"/>
    <s v="F.VTA AFECTA ELECT."/>
    <n v="42826"/>
    <m/>
    <s v="COMPOST DESECHO"/>
    <n v="23"/>
    <x v="1"/>
  </r>
  <r>
    <s v="76.648.560-K"/>
    <s v="MAURICIO GONZALEZ ING Y SERV E I R L"/>
    <x v="15"/>
    <s v="F.VTA AFECTA ELECT."/>
    <n v="43230"/>
    <s v="RETIRO RESIDUO ORGANICO CHAMPIÑONES SUSTRATO AGOTADO 01 AL 26 JUNIO"/>
    <s v="COMPOST DESECHO"/>
    <n v="843"/>
    <x v="0"/>
  </r>
  <r>
    <s v="76.988.095-K"/>
    <s v="CASAL Y ABREGO SPA"/>
    <x v="15"/>
    <s v="F.VTA AFECTA ELECT."/>
    <n v="43243"/>
    <m/>
    <s v="COMPOST DESECHO"/>
    <n v="10"/>
    <x v="1"/>
  </r>
  <r>
    <s v="76.988.095-K"/>
    <s v="CASAL Y ABREGO SPA"/>
    <x v="15"/>
    <s v="F.VTA AFECTA ELECT."/>
    <n v="43243"/>
    <m/>
    <s v="COMPOST DESECHO"/>
    <n v="23"/>
    <x v="1"/>
  </r>
  <r>
    <s v="76.988.095-K"/>
    <s v="CASAL Y ABREGO SPA"/>
    <x v="15"/>
    <s v="F.VTA AFECTA ELECT."/>
    <n v="43243"/>
    <m/>
    <s v="COMPOST DESECHO"/>
    <n v="23"/>
    <x v="1"/>
  </r>
  <r>
    <s v="76.988.095-K"/>
    <s v="CASAL Y ABREGO SPA"/>
    <x v="15"/>
    <s v="F.VTA AFECTA ELECT."/>
    <n v="43243"/>
    <m/>
    <s v="COMPOST DESECHO"/>
    <n v="32"/>
    <x v="1"/>
  </r>
  <r>
    <s v="76.988.095-K"/>
    <s v="CASAL Y ABREGO SPA"/>
    <x v="15"/>
    <s v="F.VTA AFECTA ELECT."/>
    <n v="43243"/>
    <m/>
    <s v="COMPOST DESECHO"/>
    <n v="36"/>
    <x v="1"/>
  </r>
  <r>
    <s v="76.869.528-8"/>
    <s v="SERVICIOS DEL PILAR SPA"/>
    <x v="16"/>
    <s v="F.VTA AFECTA ELECT."/>
    <n v="43054"/>
    <m/>
    <s v="COMPOST DESECHO"/>
    <n v="175"/>
    <x v="1"/>
  </r>
  <r>
    <s v="76.869.528-8"/>
    <s v="SERVICIOS DEL PILAR SPA"/>
    <x v="17"/>
    <s v="F.VTA AFECTA ELECT."/>
    <n v="43324"/>
    <s v="CARLOS MELLA VILLARROEL - 8.780.985-4 - BS.WC-19 85 METROS CÚBICOS DESECHO COMPOST SUSTRATO AGOTADO - CONSTITUYE VENTA"/>
    <s v="COMPOST DESECHO"/>
    <n v="85"/>
    <x v="1"/>
  </r>
  <r>
    <s v="76.335.368-0"/>
    <s v="COMERCIAL Y CONSTRUCTORA ZORZAL LIMITADA"/>
    <x v="18"/>
    <s v="F.VTA AFECTA ELECT."/>
    <n v="43326"/>
    <s v="CARLOS MELLA VILLARROEL - 8.780.985-4 - BS.WC-19 34 METROS CÚBICOS DESECHO COMPOST SUSTRATO AGOTADO - CONSTITUYE VENTA"/>
    <s v="COMPOST DESECHO"/>
    <n v="34"/>
    <x v="1"/>
  </r>
  <r>
    <s v="76.869.528-8"/>
    <s v="SERVICIOS DEL PILAR SPA"/>
    <x v="18"/>
    <s v="F.VTA AFECTA ELECT."/>
    <n v="43325"/>
    <s v="CARLOS MELLA VILLARROEL - 8.780.985-4 - BS.WC-19 105 METROS CÚBICOS DESECHO COMPOST SUSTRATO AGOTADO - CONSTITUYE VENTA"/>
    <s v="COMPOST DESECHO"/>
    <n v="105"/>
    <x v="1"/>
  </r>
  <r>
    <s v="76.869.528-8"/>
    <s v="SERVICIOS DEL PILAR SPA"/>
    <x v="19"/>
    <s v="F.VTA AFECTA ELECT."/>
    <n v="43435"/>
    <s v="CARLOS MELLA VILLARROEL - 8.780.985-4 - BS.WC-19 35 METROS CÚBICOS DESECHO COMPOST SUSTRATO AGOTADO - CONSTITUYE VENTA"/>
    <s v="COMPOST DESECHO"/>
    <n v="35"/>
    <x v="1"/>
  </r>
  <r>
    <s v="76.869.528-8"/>
    <s v="SERVICIOS DEL PILAR SPA"/>
    <x v="19"/>
    <s v="F.VTA AFECTA ELECT."/>
    <n v="43435"/>
    <s v="CARLOS MELLA VILLARROEL - 8.780.985-4 - BS.WC-19 35 METROS CÚBICOS DESECHO COMPOST SUSTRATO AGOTADO - CONSTITUYE VENTA"/>
    <s v="COMPOST DESECHO"/>
    <n v="35"/>
    <x v="1"/>
  </r>
  <r>
    <s v="76.869.528-8"/>
    <s v="SERVICIOS DEL PILAR SPA"/>
    <x v="19"/>
    <s v="F.VTA AFECTA ELECT."/>
    <n v="43435"/>
    <s v="CARLOS MELLA VILLARROEL - 8.780.985-4 - BS.WC-19 35 METROS CÚBICOS DESECHO COMPOST SUSTRATO AGOTADO - CONSTITUYE VENTA"/>
    <s v="COMPOST DESECHO"/>
    <n v="35"/>
    <x v="1"/>
  </r>
  <r>
    <s v="76.869.528-8"/>
    <s v="SERVICIOS DEL PILAR SPA"/>
    <x v="19"/>
    <s v="F.VTA AFECTA ELECT."/>
    <n v="43435"/>
    <s v="CARLOS MELLA VILLARROEL - 8.780.985-4 - BS.WC-19 35 METROS CÚBICOS DESECHO COMPOST SUSTRATO AGOTADO - CONSTITUYE VENTA"/>
    <s v="COMPOST DESECHO"/>
    <n v="35"/>
    <x v="1"/>
  </r>
  <r>
    <s v="76.869.528-8"/>
    <s v="SERVICIOS DEL PILAR SPA"/>
    <x v="19"/>
    <s v="F.VTA AFECTA ELECT."/>
    <n v="43435"/>
    <s v="CARLOS MELLA VILLARROEL - 8.780.985-4 - BS.WC-19 35 METROS CÚBICOS DESECHO COMPOST SUSTRATO AGOTADO - CONSTITUYE VENTA"/>
    <s v="COMPOST DESECHO"/>
    <n v="35"/>
    <x v="1"/>
  </r>
  <r>
    <s v="76.869.528-8"/>
    <s v="SERVICIOS DEL PILAR SPA"/>
    <x v="20"/>
    <s v="F.VTA AFECTA ELECT."/>
    <n v="43436"/>
    <s v="CARLOS MELLA VILLARROEL - 8.780.985-4 - BS.WC-19 35 METROS CÚBICOS DESECHO COMPOST SUSTRATO AGOTADO - CONSTITUYE VENTA"/>
    <s v="COMPOST DESECHO"/>
    <n v="35"/>
    <x v="1"/>
  </r>
  <r>
    <s v="76.869.528-8"/>
    <s v="SERVICIOS DEL PILAR SPA"/>
    <x v="20"/>
    <s v="F.VTA AFECTA ELECT."/>
    <n v="43436"/>
    <s v="CARLOS MELLA VILLARROEL - 8.780.985-4 - BS.WC-19 35 METROS CÚBICOS DESECHO COMPOST SUSTRATO AGOTADO - CONSTITUYE VENTA"/>
    <s v="COMPOST DESECHO"/>
    <n v="35"/>
    <x v="1"/>
  </r>
  <r>
    <s v="76.869.528-8"/>
    <s v="SERVICIOS DEL PILAR SPA"/>
    <x v="20"/>
    <s v="F.VTA AFECTA ELECT."/>
    <n v="43436"/>
    <s v="CARLOS MELLA VILLARROEL - 8.780.985-4 - BS.WC-19 35 METROS CÚBICOS DESECHO COMPOST SUSTRATO AGOTADO - CONSTITUYE VENTA"/>
    <s v="COMPOST DESECHO"/>
    <n v="35"/>
    <x v="1"/>
  </r>
  <r>
    <s v="76.869.528-8"/>
    <s v="SERVICIOS DEL PILAR SPA"/>
    <x v="20"/>
    <s v="F.VTA AFECTA ELECT."/>
    <n v="43436"/>
    <s v="CARLOS MELLA VILLARROEL - 8.780.985-4 - BS.WC-19 35 METROS CÚBICOS DESECHO COMPOST SUSTRATO AGOTADO - CONSTITUYE VENTA"/>
    <s v="COMPOST DESECHO"/>
    <n v="35"/>
    <x v="1"/>
  </r>
  <r>
    <s v="76.869.528-8"/>
    <s v="SERVICIOS DEL PILAR SPA"/>
    <x v="20"/>
    <s v="F.VTA AFECTA ELECT."/>
    <n v="43436"/>
    <s v="CARLOS MELLA VILLARROEL - 8.780.985-4 - BS.WC-19 35 METROS CÚBICOS DESECHO COMPOST SUSTRATO AGOTADO - CONSTITUYE VENTA"/>
    <s v="COMPOST DESECHO"/>
    <n v="35"/>
    <x v="1"/>
  </r>
  <r>
    <s v="76.649.004-2"/>
    <s v="A MANO PAISAJISMO SPA"/>
    <x v="21"/>
    <s v="F.VTA AFECTA ELECT."/>
    <n v="43632"/>
    <s v="8 METROS CÚBICOS DESECHO COMPOST SUSTRATO AGOTADO - CONSTITUYE VENTA"/>
    <s v="COMPOST DESECHO"/>
    <n v="8"/>
    <x v="1"/>
  </r>
  <r>
    <s v="76.649.004-2"/>
    <s v="A MANO PAISAJISMO SPA"/>
    <x v="21"/>
    <s v="F.VTA AFECTA ELECT."/>
    <n v="43632"/>
    <s v="8 METROS CÚBICOS DESECHO COMPOST SUSTRATO AGOTADO - CONSTITUYE VENTA"/>
    <s v="COMPOST DESECHO"/>
    <n v="8"/>
    <x v="1"/>
  </r>
  <r>
    <s v="76.869.528-8"/>
    <s v="SERVICIOS DEL PILAR SPA"/>
    <x v="22"/>
    <s v="F.VTA AFECTA ELECT."/>
    <n v="43408"/>
    <m/>
    <s v="COMPOST DESECHO"/>
    <n v="105"/>
    <x v="1"/>
  </r>
  <r>
    <s v="76.335.368-0"/>
    <s v="COMERCIAL Y CONSTRUCTORA ZORZAL LIMITADA"/>
    <x v="23"/>
    <s v="F.VTA AFECTA ELECT."/>
    <n v="43418"/>
    <m/>
    <s v="COMPOST DESECHO"/>
    <n v="30"/>
    <x v="1"/>
  </r>
  <r>
    <s v="76.869.528-8"/>
    <s v="SERVICIOS DEL PILAR SPA"/>
    <x v="24"/>
    <s v="F.VTA AFECTA ELECT."/>
    <n v="43431"/>
    <m/>
    <s v="COMPOST DESECHO"/>
    <n v="105"/>
    <x v="1"/>
  </r>
  <r>
    <s v="17.978.760-1"/>
    <s v="PABLO CONTRERAS ARREDONDO"/>
    <x v="25"/>
    <s v="F.VTA AFECTA ELECT."/>
    <n v="43482"/>
    <m/>
    <s v="COMPOST DESECHO"/>
    <n v="10"/>
    <x v="1"/>
  </r>
  <r>
    <s v="76.869.528-8"/>
    <s v="SERVICIOS DEL PILAR SPA"/>
    <x v="25"/>
    <s v="F.VTA AFECTA ELECT."/>
    <n v="43483"/>
    <m/>
    <s v="COMPOST DESECHO"/>
    <n v="90"/>
    <x v="1"/>
  </r>
  <r>
    <s v="76.869.528-8"/>
    <s v="SERVICIOS DEL PILAR SPA"/>
    <x v="26"/>
    <s v="F.VTA AFECTA ELECT."/>
    <n v="43565"/>
    <m/>
    <s v="COMPOST DESECHO"/>
    <n v="90"/>
    <x v="1"/>
  </r>
  <r>
    <s v="76.648.560-K"/>
    <s v="MAURICIO GONZALEZ ING Y SERV E I R L"/>
    <x v="27"/>
    <s v="F.VTA AFECTA ELECT."/>
    <n v="43781"/>
    <s v="RETIRO SUSTRATO ORGANICO DE CHAMPIÑONES"/>
    <s v="COMPOST DESECHO"/>
    <n v="20"/>
    <x v="0"/>
  </r>
  <r>
    <s v="76.869.528-8"/>
    <s v="SERVICIOS DEL PILAR SPA"/>
    <x v="28"/>
    <s v="F.VTA AFECTA ELECT."/>
    <n v="43655"/>
    <m/>
    <s v="COMPOST DESECHO"/>
    <n v="150"/>
    <x v="1"/>
  </r>
  <r>
    <s v="09.504.249-K"/>
    <s v="NEMESIO YAñEZ DIAZ"/>
    <x v="29"/>
    <s v="F.VTA AFECTA ELECT."/>
    <n v="43789"/>
    <s v="10 METROS CÚBICOS DESECHO COMPOST SUSTRATO AGOTADO - CONSTITUYE VENTA GUIA 7938 17-7-2020"/>
    <s v="COMPOST DESECHO"/>
    <n v="10"/>
    <x v="1"/>
  </r>
  <r>
    <s v="09.504.249-K"/>
    <s v="NEMESIO YAñEZ DIAZ"/>
    <x v="29"/>
    <s v="F.VTA AFECTA ELECT."/>
    <n v="43797"/>
    <m/>
    <s v="COMPOST DESECHO"/>
    <n v="13"/>
    <x v="1"/>
  </r>
  <r>
    <s v="76.869.528-8"/>
    <s v="SERVICIOS DEL PILAR SPA"/>
    <x v="29"/>
    <s v="F.VTA AFECTA ELECT."/>
    <n v="43782"/>
    <m/>
    <s v="COMPOST DESECHO"/>
    <n v="75"/>
    <x v="1"/>
  </r>
  <r>
    <s v="76.357.889-5"/>
    <s v="CORRETAJES JUAN CARLOS GÓMEZ BRITO E.I.R.L."/>
    <x v="30"/>
    <s v="F.VTA AFECTA ELECT."/>
    <n v="43818"/>
    <m/>
    <s v="COMPOST DESECHO"/>
    <n v="80"/>
    <x v="1"/>
  </r>
  <r>
    <s v="77.100.657-4"/>
    <s v="INVERSIONES 2 M SPA"/>
    <x v="30"/>
    <s v="F.VTA AFECTA ELECT."/>
    <n v="43814"/>
    <m/>
    <s v="COMPOST DESECHO"/>
    <n v="15"/>
    <x v="1"/>
  </r>
  <r>
    <s v="09.504.249-K"/>
    <s v="NEMESIO YAñEZ DIAZ"/>
    <x v="31"/>
    <s v="F.VTA AFECTA ELECT."/>
    <n v="43908"/>
    <m/>
    <s v="COMPOST DESECHO"/>
    <n v="20"/>
    <x v="1"/>
  </r>
  <r>
    <s v="17.944.204-3"/>
    <s v="SOLANGE OLGUIN CUEVAS"/>
    <x v="31"/>
    <s v="F.VTA AFECTA ELECT."/>
    <n v="43903"/>
    <m/>
    <s v="COMPOST DESECHO"/>
    <n v="10"/>
    <x v="1"/>
  </r>
  <r>
    <s v="76.869.528-8"/>
    <s v="SERVICIOS DEL PILAR SPA"/>
    <x v="31"/>
    <s v="F.VTA AFECTA ELECT."/>
    <n v="43902"/>
    <m/>
    <s v="COMPOST DESECHO"/>
    <n v="75"/>
    <x v="1"/>
  </r>
  <r>
    <s v="09.504.249-K"/>
    <s v="NEMESIO YAñEZ DIAZ"/>
    <x v="32"/>
    <s v="F.VTA AFECTA ELECT."/>
    <n v="44028"/>
    <m/>
    <s v="COMPOST DESECHO"/>
    <n v="12.9971"/>
    <x v="1"/>
  </r>
  <r>
    <s v="76.869.528-8"/>
    <s v="SERVICIOS DEL PILAR SPA"/>
    <x v="32"/>
    <s v="N.C. AFECTA VTA ELECT."/>
    <n v="2889"/>
    <m/>
    <s v="COMPOST DESECHO"/>
    <n v="-105"/>
    <x v="1"/>
  </r>
  <r>
    <s v="04.913.423-1"/>
    <s v="RAUL TORO MONTOYA"/>
    <x v="33"/>
    <s v="F.VTA AFECTA ELECT."/>
    <n v="44060"/>
    <m/>
    <s v="COMPOST DESECHO"/>
    <n v="5"/>
    <x v="1"/>
  </r>
  <r>
    <s v="76.869.528-8"/>
    <s v="SERVICIOS DEL PILAR SPA"/>
    <x v="33"/>
    <s v="F.VTA AFECTA ELECT."/>
    <n v="44074"/>
    <m/>
    <s v="COMPOST DESECHO"/>
    <n v="150"/>
    <x v="1"/>
  </r>
  <r>
    <s v="76.648.560-K"/>
    <s v="MAURICIO GONZALEZ ING Y SERV E I R L"/>
    <x v="34"/>
    <s v="F.VTA AFECTA ELECT."/>
    <n v="44467"/>
    <s v="RETIRO SUSTRATO ORGANICO CHAMPIÑON 27 JULIO AL 28 AGOSTO"/>
    <s v="COMPOST DESECHO"/>
    <n v="464"/>
    <x v="0"/>
  </r>
  <r>
    <s v="04.913.423-1"/>
    <s v="RAUL TORO MONTOYA"/>
    <x v="35"/>
    <s v="F.VTA AFECTA ELECT."/>
    <n v="44198"/>
    <m/>
    <s v="COMPOST DESECHO"/>
    <n v="5"/>
    <x v="1"/>
  </r>
  <r>
    <s v="08.912.778-5"/>
    <s v="PATRICIO OSORIO BUJALIL"/>
    <x v="35"/>
    <s v="F.VTA AFECTA ELECT."/>
    <n v="44200"/>
    <m/>
    <s v="COMPOST DESECHO"/>
    <n v="6"/>
    <x v="1"/>
  </r>
  <r>
    <s v="77.100.657-4"/>
    <s v="INVERSIONES 2 M SPA"/>
    <x v="35"/>
    <s v="F.VTA AFECTA ELECT."/>
    <n v="44202"/>
    <m/>
    <s v="COMPOST DESECHO"/>
    <n v="18"/>
    <x v="1"/>
  </r>
  <r>
    <s v="08.912.778-5"/>
    <s v="PATRICIO OSORIO BUJALIL"/>
    <x v="36"/>
    <s v="F.VTA AFECTA ELECT."/>
    <n v="44350"/>
    <m/>
    <s v="COMPOST DESECHO"/>
    <n v="6"/>
    <x v="1"/>
  </r>
  <r>
    <s v="77.100.657-4"/>
    <s v="INVERSIONES 2 M SPA"/>
    <x v="36"/>
    <s v="F.VTA AFECTA ELECT."/>
    <n v="44351"/>
    <m/>
    <s v="COMPOST DESECHO"/>
    <n v="18"/>
    <x v="1"/>
  </r>
  <r>
    <s v="17.944.204-3"/>
    <s v="SOLANGE OLGUIN CUEVAS"/>
    <x v="37"/>
    <s v="F.VTA AFECTA ELECT."/>
    <n v="44398"/>
    <m/>
    <s v="COMPOST DESECHO"/>
    <n v="35"/>
    <x v="1"/>
  </r>
  <r>
    <s v="09.504.249-K"/>
    <s v="NEMESIO YAñEZ DIAZ"/>
    <x v="38"/>
    <s v="F.VTA AFECTA ELECT."/>
    <n v="44441"/>
    <m/>
    <s v="COMPOST DESECHO"/>
    <n v="20"/>
    <x v="1"/>
  </r>
  <r>
    <s v="77.100.657-4"/>
    <s v="INVERSIONES 2 M SPA"/>
    <x v="38"/>
    <s v="F.VTA AFECTA ELECT."/>
    <n v="44425"/>
    <m/>
    <s v="COMPOST DESECHO"/>
    <n v="100"/>
    <x v="1"/>
  </r>
  <r>
    <s v="76.648.560-K"/>
    <s v="MAURICIO GONZALEZ ING Y SERV E I R L"/>
    <x v="39"/>
    <s v="F.VTA AFECTA ELECT."/>
    <n v="44466"/>
    <s v="RETIRO SUSTRATO ORGANICO CHAMPIÑON 27 JULIO AL 28 AGOSTO"/>
    <s v="COMPOST DESECHO"/>
    <n v="464"/>
    <x v="0"/>
  </r>
  <r>
    <s v="76.648.560-K"/>
    <s v="MAURICIO GONZALEZ ING Y SERV E I R L"/>
    <x v="39"/>
    <s v="N.C. AFECTA VTA ELECT."/>
    <n v="2923"/>
    <s v="RETIRO SUSTRATO ORGANICO CHAMPIÑON ERROR FECHA"/>
    <s v="COMPOST DESECHO"/>
    <n v="-464"/>
    <x v="0"/>
  </r>
  <r>
    <s v="76.869.528-8"/>
    <s v="SERVICIOS DEL PILAR SPA"/>
    <x v="39"/>
    <s v="F.VTA AFECTA ELECT."/>
    <n v="44454"/>
    <m/>
    <s v="COMPOST DESECHO"/>
    <n v="760"/>
    <x v="1"/>
  </r>
  <r>
    <s v="08.912.778-5"/>
    <s v="PATRICIO OSORIO BUJALIL"/>
    <x v="40"/>
    <s v="F.VTA AFECTA ELECT."/>
    <n v="44529"/>
    <m/>
    <s v="COMPOST DESECHO"/>
    <n v="6"/>
    <x v="1"/>
  </r>
  <r>
    <s v="09.504.249-K"/>
    <s v="NEMESIO YAñEZ DIAZ"/>
    <x v="40"/>
    <s v="F.VTA AFECTA ELECT."/>
    <n v="44536"/>
    <m/>
    <s v="COMPOST DESECHO"/>
    <n v="12.997"/>
    <x v="1"/>
  </r>
  <r>
    <s v="09.504.249-K"/>
    <s v="NEMESIO YAñEZ DIAZ"/>
    <x v="41"/>
    <s v="F.VTA AFECTA ELECT."/>
    <n v="44591"/>
    <m/>
    <s v="COMPOST DESECHO"/>
    <n v="12.997"/>
    <x v="1"/>
  </r>
  <r>
    <s v="09.504.249-K"/>
    <s v="NEMESIO YAñEZ DIAZ"/>
    <x v="42"/>
    <s v="F.VTA AFECTA ELECT."/>
    <n v="44666"/>
    <m/>
    <s v="COMPOST DESECHO"/>
    <n v="12.997"/>
    <x v="1"/>
  </r>
  <r>
    <s v="76.869.528-8"/>
    <s v="SERVICIOS DEL PILAR SPA"/>
    <x v="42"/>
    <s v="F.VTA AFECTA ELECT."/>
    <n v="44651"/>
    <m/>
    <s v="COMPOST DESECHO"/>
    <n v="1000"/>
    <x v="1"/>
  </r>
  <r>
    <s v="04.913.423-1"/>
    <s v="RAUL TORO MONTOYA"/>
    <x v="43"/>
    <s v="F.VTA AFECTA ELECT."/>
    <n v="45713"/>
    <m/>
    <s v="COMPOST DESECHO"/>
    <n v="5"/>
    <x v="1"/>
  </r>
  <r>
    <s v="08.472.713-K"/>
    <s v="LUIS VICENCIO LEIVA"/>
    <x v="43"/>
    <s v="F.VTA AFECTA ELECT."/>
    <n v="45715"/>
    <m/>
    <s v="COMPOST DESECHO"/>
    <n v="33"/>
    <x v="1"/>
  </r>
  <r>
    <s v="08.472.713-K"/>
    <s v="LUIS VICENCIO LEIVA"/>
    <x v="44"/>
    <s v="F.VTA AFECTA ELECT."/>
    <n v="45809"/>
    <m/>
    <s v="COMPOST DESECHO"/>
    <n v="18.2073"/>
    <x v="1"/>
  </r>
  <r>
    <s v="18.257.117-2"/>
    <s v="VICTOR ESPINOSA RIVERA"/>
    <x v="44"/>
    <s v="F.VTA AFECTA ELECT."/>
    <n v="45802"/>
    <m/>
    <s v="COMPOST DESECHO"/>
    <n v="17.142800000000001"/>
    <x v="1"/>
  </r>
  <r>
    <s v="08.472.713-K"/>
    <s v="LUIS VICENCIO LEIVA"/>
    <x v="45"/>
    <s v="F.VTA AFECTA ELECT."/>
    <n v="45810"/>
    <m/>
    <s v="COMPOST DESECHO"/>
    <n v="18.2073"/>
    <x v="1"/>
  </r>
  <r>
    <s v="76.648.560-K"/>
    <s v="MAURICIO GONZALEZ ING Y SERV E I R L"/>
    <x v="46"/>
    <s v="F.VTA AFECTA ELECT."/>
    <n v="46026"/>
    <s v="SUSTRATO ORGANICO CHAMPIÑON RETIRO 31 AGOSTO AL 17 SEPT 2020"/>
    <s v="COMPOST DESECHO"/>
    <n v="604"/>
    <x v="0"/>
  </r>
  <r>
    <s v="08.912.778-5"/>
    <s v="PATRICIO OSORIO BUJALIL"/>
    <x v="47"/>
    <s v="F.VTA AFECTA ELECT."/>
    <n v="45845"/>
    <m/>
    <s v="COMPOST DESECHO"/>
    <n v="6"/>
    <x v="1"/>
  </r>
  <r>
    <s v="77.100.657-4"/>
    <s v="INVERSIONES 2 M SPA"/>
    <x v="48"/>
    <s v="F.VTA AFECTA ELECT."/>
    <n v="45969"/>
    <m/>
    <s v="COMPOST DESECHO"/>
    <n v="6"/>
    <x v="1"/>
  </r>
  <r>
    <s v="04.913.423-1"/>
    <s v="RAUL TORO MONTOYA"/>
    <x v="49"/>
    <s v="F.VTA AFECTA ELECT."/>
    <n v="45989"/>
    <m/>
    <s v="COMPOST DESECHO"/>
    <n v="5"/>
    <x v="1"/>
  </r>
  <r>
    <s v="17.944.204-3"/>
    <s v="SOLANGE OLGUIN CUEVAS"/>
    <x v="50"/>
    <s v="F.VTA AFECTA ELECT."/>
    <n v="46015"/>
    <m/>
    <s v="COMPOST DESECHO"/>
    <n v="10"/>
    <x v="1"/>
  </r>
  <r>
    <s v="09.504.249-K"/>
    <s v="NEMESIO YAñEZ DIAZ"/>
    <x v="51"/>
    <s v="F.VTA AFECTA ELECT."/>
    <n v="46050"/>
    <m/>
    <s v="COMPOST DESECHO"/>
    <n v="18"/>
    <x v="1"/>
  </r>
  <r>
    <s v="17.944.204-3"/>
    <s v="SOLANGE OLGUIN CUEVAS"/>
    <x v="51"/>
    <s v="F.VTA AFECTA ELECT."/>
    <n v="46032"/>
    <m/>
    <s v="COMPOST DESECHO"/>
    <n v="15"/>
    <x v="1"/>
  </r>
  <r>
    <s v="09.504.249-K"/>
    <s v="NEMESIO YAñEZ DIAZ"/>
    <x v="52"/>
    <s v="F.VTA AFECTA ELECT."/>
    <n v="46100"/>
    <m/>
    <s v="COMPOST DESECHO"/>
    <n v="33"/>
    <x v="1"/>
  </r>
  <r>
    <s v="09.504.249-K"/>
    <s v="NEMESIO YAñEZ DIAZ"/>
    <x v="53"/>
    <s v="F.VTA AFECTA ELECT."/>
    <n v="46144"/>
    <m/>
    <s v="COMPOST DESECHO"/>
    <n v="20"/>
    <x v="1"/>
  </r>
  <r>
    <s v="08.472.713-K"/>
    <s v="LUIS VICENCIO LEIVA"/>
    <x v="54"/>
    <s v="F.VTA AFECTA ELECT."/>
    <n v="46154"/>
    <m/>
    <s v="COMPOST DESECHO"/>
    <n v="18"/>
    <x v="1"/>
  </r>
  <r>
    <s v="08.472.713-K"/>
    <s v="LUIS VICENCIO LEIVA"/>
    <x v="55"/>
    <s v="F.VTA AFECTA ELECT."/>
    <n v="46191"/>
    <s v="18 METROS CÚBICOS DESECHO COMPOST SUSTRATO AGOTADO - CONSTITUYE VENTA"/>
    <s v="COMPOST DESECHO"/>
    <n v="18"/>
    <x v="1"/>
  </r>
  <r>
    <s v="09.504.249-K"/>
    <s v="NEMESIO YAñEZ DIAZ"/>
    <x v="56"/>
    <s v="F.VTA AFECTA ELECT."/>
    <n v="46209"/>
    <s v="GUILLERMO DIAZ - 8.609.484-3 - FLSX-46 13 METROS CÚBICOS DESECHO COMPOST SUSTRATO AGOTADO - CONSTITUYE VENTA"/>
    <s v="COMPOST DESECHO"/>
    <n v="13"/>
    <x v="1"/>
  </r>
  <r>
    <s v="76.470.297-2"/>
    <s v="AGROSERVICIOS CAPURRO S.P.A."/>
    <x v="56"/>
    <s v="F.VTA AFECTA ELECT."/>
    <n v="46206"/>
    <s v="RODRIGO TAPIA - 14.449.628-0 - SH-52.85 15 METROS CÚBICOS DESECHO COMPOST SUSTRATO AGOTADO - CONSTITUYE VENTA"/>
    <s v="COMPOST DESECHO"/>
    <n v="15"/>
    <x v="1"/>
  </r>
  <r>
    <s v="76.470.297-2"/>
    <s v="AGROSERVICIOS CAPURRO S.P.A."/>
    <x v="57"/>
    <s v="F.VTA AFECTA ELECT."/>
    <n v="46234"/>
    <s v="RODRIGO TAPIA - 14.449.628-0 - SH-52.85 15 METROS CÚBICOS DESECHO COMPOST SUSTRATO AGOTADO - CONSTITUYE VENTA"/>
    <s v="COMPOST DESECHO"/>
    <n v="15"/>
    <x v="1"/>
  </r>
  <r>
    <s v="76.470.297-2"/>
    <s v="AGROSERVICIOS CAPURRO S.P.A."/>
    <x v="57"/>
    <s v="F.VTA AFECTA ELECT."/>
    <n v="46236"/>
    <s v="NOMBRE CRISTIAN TORRES - RUT: 13.540.758-5 - PATENTE: CCBQ-93 60 METROS CÚBICOS DESECHO COMPOST SUSTRATO AGOTADO - CONSTITUYE VENTA"/>
    <s v="COMPOST DESECHO"/>
    <n v="60"/>
    <x v="1"/>
  </r>
  <r>
    <s v="76.670.517-0"/>
    <s v="IGNACIO RAUL ILLANES FUENTES HUERTO AGROECOLOGICO EL ARREBOL EMPRESA INDIVIDUAL"/>
    <x v="57"/>
    <s v="F.VTA AFECTA ELECT."/>
    <n v="46244"/>
    <s v="NOMBRE: CRISTIAN TORRES - RUT:13.540.758-5 - PATENTE: CCBQ-93 30 METROS CÚBICOS DESECHO COMPOST SUSTRATO AGOTADO - CONSTITUYE VENTA"/>
    <s v="COMPOST DESECHO"/>
    <n v="30"/>
    <x v="1"/>
  </r>
  <r>
    <s v="04.913.423-1"/>
    <s v="RAUL TORO MONTOYA"/>
    <x v="58"/>
    <s v="F.VTA AFECTA ELECT."/>
    <n v="46290"/>
    <s v="RAUL TORO - RUT: 4.913.423-1- PATENTE: YF-12.12 5 METROS CÚBICOS DESECHO COMPOST SUSTRATO AGOTADO - CONSTITUYE VENTA"/>
    <s v="COMPOST DESECHO"/>
    <n v="5"/>
    <x v="1"/>
  </r>
  <r>
    <s v="08.912.778-5"/>
    <s v="PATRICIO OSORIO BUJALIL"/>
    <x v="58"/>
    <s v="F.VTA AFECTA ELECT."/>
    <n v="46278"/>
    <s v="EDUARDO MACHUCA - 16.677.164-1 - FC-35.82 7 METROS CÚBICOS DESECHO COMPOST SUSTRATO AGOTADO - CONSTITUYE VENTA"/>
    <s v="COMPOST DESECHO"/>
    <n v="7"/>
    <x v="1"/>
  </r>
  <r>
    <s v="17.944.204-3"/>
    <s v="SOLANGE OLGUIN CUEVAS"/>
    <x v="58"/>
    <s v="F.VTA AFECTA ELECT."/>
    <n v="46291"/>
    <s v="CLAUDIO FIGUEROA FAUNDEZ - 18.237.247-1- PATENTE PJ-11.47 15 METROS CÚBICOS DESECHO COMPOST SUSTRATO AGOTADO - CONSTITUYE VENTA"/>
    <s v="COMPOST DESECHO"/>
    <n v="15"/>
    <x v="1"/>
  </r>
  <r>
    <s v="76.670.517-0"/>
    <s v="IGNACIO RAUL ILLANES FUENTES HUERTO AGROECOLOGICO EL ARREBOL EMPRESA INDIVIDUAL"/>
    <x v="58"/>
    <s v="F.VTA AFECTA ELECT."/>
    <n v="46276"/>
    <s v="NOMBRE: CRISTIAN TORRES - RUT:13.540.758-5 - PATENTE:CCBQ-93 7 METROS CÚBICOS DESECHO COMPOST SUSTRATO AGOTADO - CONSTITUYE VENTA"/>
    <s v="COMPOST DESECHO"/>
    <n v="7"/>
    <x v="1"/>
  </r>
  <r>
    <s v="76.670.517-0"/>
    <s v="IGNACIO RAUL ILLANES FUENTES HUERTO AGROECOLOGICO EL ARREBOL EMPRESA INDIVIDUAL"/>
    <x v="58"/>
    <s v="N.C. AFECTA VTA ELECT."/>
    <n v="2979"/>
    <m/>
    <s v="COMPOST DESECHO"/>
    <n v="-7"/>
    <x v="1"/>
  </r>
  <r>
    <s v="09.504.249-K"/>
    <s v="NEMESIO YAñEZ DIAZ"/>
    <x v="59"/>
    <s v="F.VTA AFECTA ELECT."/>
    <n v="46326"/>
    <s v="GUILLERMO DIAZ - 8.609.484-3 - FLSX-46 13 METROS CÚBICOS DESECHO COMPOST SUSTRATO AGOTADO - CONSTITUYE VENTA"/>
    <s v="COMPOST DESECHO"/>
    <n v="13"/>
    <x v="1"/>
  </r>
  <r>
    <s v="76.470.297-2"/>
    <s v="AGROSERVICIOS CAPURRO S.P.A."/>
    <x v="59"/>
    <s v="F.VTA AFECTA ELECT."/>
    <n v="46309"/>
    <s v="RODRIGO TAPIA - 14.449.628-0 - SH-52.85 15 METROS CÚBICOS DESECHO COMPOST SUSTRATO AGOTADO - CONSTITUYE VENTA"/>
    <s v="COMPOST DESECHO"/>
    <n v="15"/>
    <x v="1"/>
  </r>
  <r>
    <s v="09.504.249-K"/>
    <s v="NEMESIO YAñEZ DIAZ"/>
    <x v="60"/>
    <s v="F.VTA AFECTA ELECT."/>
    <n v="46366"/>
    <s v="GUILLERMO DÍAZ - 8.609.484-3 - FLSX-46 13 METROS CÚBICOS DESECHO COMPOST SUSTRATO AGOTADO - CONSTITUYE VENTA"/>
    <s v="COMPOST DESECHO"/>
    <n v="13"/>
    <x v="1"/>
  </r>
  <r>
    <s v="76.470.297-2"/>
    <s v="AGROSERVICIOS CAPURRO S.P.A."/>
    <x v="60"/>
    <s v="F.VTA AFECTA ELECT."/>
    <n v="46356"/>
    <s v="RODRIGO TAPIA - 14.449.628-0 - SH-52.85 15 METROS CÚBICOS DESECHO COMPOST SUSTRATO AGOTADO - CONSTITUYE VENTA"/>
    <s v="COMPOST DESECHO"/>
    <n v="15"/>
    <x v="1"/>
  </r>
  <r>
    <s v="77.100.657-4"/>
    <s v="INVERSIONES 2 M SPA"/>
    <x v="60"/>
    <s v="F.VTA AFECTA ELECT."/>
    <n v="46337"/>
    <s v="NOMBRE CRISTIAN TORRES - RUT: 13.540.758-5 - PATENTE:CCBQ-93 30 METROS CÚBICOS DESECHO COMPOST SUSTRATO AGOTADO - CONSTITUYE VENTA"/>
    <s v="COMPOST DESECHO"/>
    <n v="30"/>
    <x v="1"/>
  </r>
  <r>
    <s v="08.472.713-K"/>
    <s v="LUIS VICENCIO LEIVA"/>
    <x v="61"/>
    <s v="F.VTA AFECTA ELECT."/>
    <n v="46387"/>
    <s v="18 METROS CÚBICOS DESECHO COMPOST SUSTRATO AGOTADO - CONSTITUYE VENTA"/>
    <s v="COMPOST DESECHO"/>
    <n v="18"/>
    <x v="1"/>
  </r>
  <r>
    <s v="15.762.642-6"/>
    <s v="WILLINTON FREIRE ARANCIBIA"/>
    <x v="61"/>
    <s v="F.VTA AFECTA ELECT."/>
    <n v="46375"/>
    <s v="NOMBRE: JULIO BARRERA - RUT: 9.852.758-3 - PATENTE: CJ.TR.67 (QTY CUBOS) METROS CÚBICOS DESECHO COMPOST SUSTRATO AGOTADO - CONSTITUYE VENTA"/>
    <s v="COMPOST DESECHO"/>
    <n v="24"/>
    <x v="1"/>
  </r>
  <r>
    <s v="76.470.297-2"/>
    <s v="AGROSERVICIOS CAPURRO S.P.A."/>
    <x v="61"/>
    <s v="F.VTA AFECTA ELECT."/>
    <n v="46369"/>
    <s v="RODRIGO TAPIA - 14.449.628-0 - SH-52.85 15 METROS CÚBICOS DESECHO COMPOST SUSTRATO AGOTADO - CONSTITUYE VENTA"/>
    <s v="COMPOST DESECHO"/>
    <n v="15"/>
    <x v="1"/>
  </r>
  <r>
    <s v="76.648.560-K"/>
    <s v="MAURICIO GONZALEZ ING Y SERV E I R L"/>
    <x v="62"/>
    <s v="F.VTA AFECTA ELECT."/>
    <n v="46681"/>
    <s v="RESIDUO ORGANICO DE CHAMPIÑON RETIRO 28 SEPT AL 30 OCT 2020"/>
    <s v="COMPOST DESECHO"/>
    <n v="357"/>
    <x v="0"/>
  </r>
  <r>
    <s v="09.504.249-K"/>
    <s v="NEMESIO YAñEZ DIAZ"/>
    <x v="63"/>
    <s v="F.VTA AFECTA ELECT."/>
    <n v="46438"/>
    <s v="NOMBRE: GUILLERMO DIAZ DONOSO | PATENTE: HX.XT.17 18 METROS CÚBICOS DESECHO COMPOST SUSTRATO AGOTADO - CONSTITUYE VENTA"/>
    <s v="COMPOST DESECHO"/>
    <n v="18"/>
    <x v="1"/>
  </r>
  <r>
    <s v="76.869.528-8"/>
    <s v="SERVICIOS DEL PILAR SPA"/>
    <x v="63"/>
    <s v="F.VTA AFECTA ELECT."/>
    <n v="46409"/>
    <m/>
    <s v="COMPOST DESECHO"/>
    <n v="1000"/>
    <x v="1"/>
  </r>
  <r>
    <s v="04.913.423-1"/>
    <s v="RAUL TORO MONTOYA"/>
    <x v="64"/>
    <s v="F.VTA AFECTA ELECT."/>
    <n v="46470"/>
    <s v="RAUL TORO - RUT: 4.913.423-1- PATENTE: YF-12.12 5 METROS CÚBICOS DESECHO COMPOST SUSTRATO AGOTADO - CONSTITUYE VENTA"/>
    <s v="COMPOST DESECHO"/>
    <n v="5"/>
    <x v="1"/>
  </r>
  <r>
    <s v="09.504.249-K"/>
    <s v="NEMESIO YAñEZ DIAZ"/>
    <x v="64"/>
    <s v="F.VTA AFECTA ELECT."/>
    <n v="46500"/>
    <s v="NOMBRE: GUILLERMO DIAZ DONOSO | PATENTE: HX.XT.17 13 METROS CÚBICOS DESECHO COMPOST SUSTRATO AGOTADO - CONSTITUYE VENTA"/>
    <s v="COMPOST DESECHO"/>
    <n v="13"/>
    <x v="1"/>
  </r>
  <r>
    <s v="10.182.355-5"/>
    <s v="JOSE MIGUEL SAAVEDRA GAETE"/>
    <x v="64"/>
    <s v="F.VTA AFECTA ELECT."/>
    <n v="46469"/>
    <s v="NOMBRE: JOSE MIGUEL SAAVEDRA - RUT: 10.182.355-5 - PATENTE: RP5657 8 METROS CÚBICOS DESECHO COMPOST SUSTRATO AGOTADO - CONSTITUYE VENTA"/>
    <s v="COMPOST DESECHO"/>
    <n v="8"/>
    <x v="1"/>
  </r>
  <r>
    <s v="09.504.249-K"/>
    <s v="NEMESIO YAñEZ DIAZ"/>
    <x v="65"/>
    <s v="F.VTA AFECTA ELECT."/>
    <n v="46514"/>
    <s v="NOMBRE: CRISTIAN TORRES - RUT: 13.540.758-5 - PATENTE:CCBQ-93 32 METROS CÚBICOS DESECHO COMPOST SUSTRATO AGOTADO - CONSTITUYE VENTA"/>
    <s v="COMPOST DESECHO"/>
    <n v="32"/>
    <x v="1"/>
  </r>
  <r>
    <s v="10.182.355-5"/>
    <s v="JOSE MIGUEL SAAVEDRA GAETE"/>
    <x v="66"/>
    <s v="F.VTA AFECTA ELECT."/>
    <n v="46591"/>
    <s v="NOMBRE: JOSE MIGUEL SAAVEDRA - RUT: 10.182.355-5 - PATENTE: RP5657 8 METROS CÚBICOS DESECHO COMPOST SUSTRATO AGOTADO - CONSTITUYE VENTA"/>
    <s v="COMPOST DESECHO"/>
    <n v="8"/>
    <x v="1"/>
  </r>
  <r>
    <s v="09.504.249-K"/>
    <s v="NEMESIO YAñEZ DIAZ"/>
    <x v="67"/>
    <s v="F.VTA AFECTA ELECT."/>
    <n v="46616"/>
    <s v="NOMBRE: GUILLERMO DIAZ DONOSO | PATENTE: HX.XT.17 20 METROS CÚBICOS DESECHO COMPOST SUSTRATO AGOTADO - CONSTITUYE VENTA"/>
    <s v="COMPOST DESECHO"/>
    <n v="20"/>
    <x v="1"/>
  </r>
  <r>
    <s v="10.182.355-5"/>
    <s v="JOSE MIGUEL SAAVEDRA GAETE"/>
    <x v="67"/>
    <s v="F.VTA AFECTA ELECT."/>
    <n v="46606"/>
    <s v="NOMBRE: JOSE MIGUEL SAAVEDRA - RUT: 10.182.355-5 - PATENTE: RP5657 8 METROS CÚBICOS DESECHO COMPOST SUSTRATO AGOTADO - CONSTITUYE VENTA"/>
    <s v="COMPOST DESECHO"/>
    <n v="8"/>
    <x v="1"/>
  </r>
  <r>
    <s v="10.182.355-5"/>
    <s v="JOSE MIGUEL SAAVEDRA GAETE"/>
    <x v="68"/>
    <s v="F.VTA AFECTA ELECT."/>
    <n v="46629"/>
    <s v="NOMBRE: JOSE MIGUEL SAAVEDRA - RUT: 10.182.355-5 - PATENTE: RP5657 8 METROS CÚBICOS DESECHO COMPOST SUSTRATO AGOTADO - CONSTITUYE VENTA"/>
    <s v="COMPOST DESECHO"/>
    <n v="8"/>
    <x v="1"/>
  </r>
  <r>
    <s v="10.182.355-5"/>
    <s v="JOSE MIGUEL SAAVEDRA GAETE"/>
    <x v="69"/>
    <s v="F.VTA AFECTA ELECT."/>
    <n v="46679"/>
    <s v="NOMBRE: JOSE MIGUEL SAAVEDRA - RUT: 10.182.355-5 -PATENTE: RP5657 8 METROS CÚBICOS DESECHO COMPOST SUSTRATO AGOTADO - CONSTITUYE VENTA"/>
    <s v="COMPOST DESECHO"/>
    <n v="8"/>
    <x v="1"/>
  </r>
  <r>
    <s v="17.944.204-3"/>
    <s v="SOLANGE OLGUIN CUEVAS"/>
    <x v="69"/>
    <s v="F.VTA AFECTA ELECT."/>
    <n v="46663"/>
    <s v="CLAUDIO FIGUEROA FAUNDEZ - 18.237.247-1- PATENTE PJ-11.47 15 METROS CÚBICOS DESECHO COMPOST SUSTRATO AGOTADO - CONSTITUYE VENTA"/>
    <s v="COMPOST DESECHO"/>
    <n v="15"/>
    <x v="1"/>
  </r>
  <r>
    <s v="09.504.249-K"/>
    <s v="NEMESIO YAñEZ DIAZ"/>
    <x v="70"/>
    <s v="F.VTA AFECTA ELECT."/>
    <n v="46699"/>
    <s v="NOMBRE: GUILLERMO DIAZ DONOSO | PATENTE: HX.XT.17 13 METROS CÚBICOS DESECHO COMPOST SUSTRATO AGOTADO - CONSTITUYE VENTA"/>
    <s v="COMPOST DESECHO"/>
    <n v="13"/>
    <x v="1"/>
  </r>
  <r>
    <s v="09.504.249-K"/>
    <s v="NEMESIO YAñEZ DIAZ"/>
    <x v="70"/>
    <s v="F.VTA AFECTA ELECT."/>
    <n v="46719"/>
    <s v="NOMBRE: CRISTIAN TORRES - RUT: 13.540.758-5 - PATENTE:CCBQ-93 32 METROS CÚBICOS DESECHO COMPOST SUSTRATO AGOTADO - CONSTITUYE VENTA"/>
    <s v="COMPOST DESECHO"/>
    <n v="32"/>
    <x v="1"/>
  </r>
  <r>
    <s v="10.182.355-5"/>
    <s v="JOSE MIGUEL SAAVEDRA GAETE"/>
    <x v="70"/>
    <s v="F.VTA AFECTA ELECT."/>
    <n v="46692"/>
    <s v="NOMBRE: JOSE MIGUEL SAAVEDRA - RUT: 10.182.355-5 - PATENTE: RP5657 8 METROS CÚBICOS DESECHO COMPOST SUSTRATO AGOTADO - CONSTITUYE VENTA"/>
    <s v="COMPOST DESECHO"/>
    <n v="8"/>
    <x v="1"/>
  </r>
  <r>
    <s v="08.472.713-K"/>
    <s v="LUIS VICENCIO LEIVA"/>
    <x v="71"/>
    <s v="F.VTA AFECTA ELECT."/>
    <n v="46757"/>
    <s v="18 METROS CÚBICOS DESECHO COMPOST SUSTRATO AGOTADO - CONSTITUYE VENTA"/>
    <s v="COMPOST DESECHO"/>
    <n v="18"/>
    <x v="1"/>
  </r>
  <r>
    <s v="10.182.355-5"/>
    <s v="JOSE MIGUEL SAAVEDRA GAETE"/>
    <x v="71"/>
    <s v="F.VTA AFECTA ELECT."/>
    <n v="46756"/>
    <s v="NOMBRE: JOSE MIGUEL SAAVEDRA - RUT: 10.182.355-5 - PATENTE: RP5657 8 METROS CÚBICOS DESECHO COMPOST SUSTRATO AGOTADO - CONSTITUYE VENTA"/>
    <s v="COMPOST DESECHO"/>
    <n v="8"/>
    <x v="1"/>
  </r>
  <r>
    <s v="08.472.713-K"/>
    <s v="LUIS VICENCIO LEIVA"/>
    <x v="72"/>
    <s v="F.VTA AFECTA ELECT."/>
    <n v="46770"/>
    <s v="18 METROS CÚBICOS DESECHO COMPOST SUSTRATO AGOTADO - CONSTITUYE VENTA"/>
    <s v="COMPOST DESECHO"/>
    <n v="18"/>
    <x v="1"/>
  </r>
  <r>
    <s v="09.504.249-K"/>
    <s v="NEMESIO YAñEZ DIAZ"/>
    <x v="72"/>
    <s v="F.VTA AFECTA ELECT."/>
    <n v="46780"/>
    <s v="NOMBRE: GUILLERMO DIAZ DONOSO | PATENTE: HX.XT.17 20 METROS CÚBICOS DESECHO COMPOST SUSTRATO AGOTADO - CONSTITUYE VENTA"/>
    <s v="COMPOST DESECHO"/>
    <n v="20"/>
    <x v="1"/>
  </r>
  <r>
    <s v="10.182.355-5"/>
    <s v="JOSE MIGUEL SAAVEDRA GAETE"/>
    <x v="72"/>
    <s v="F.VTA AFECTA ELECT."/>
    <n v="46774"/>
    <s v="NOMBRE: JOSE MIGUEL SAAVEDRA - RUT: 10.182.355-5 - PATENTE: RP5657 8 METROS CÚBICOS DESECHO COMPOST SUSTRATO AGOTADO - CONSTITUYE VENTA"/>
    <s v="COMPOST DESECHO"/>
    <n v="8"/>
    <x v="1"/>
  </r>
  <r>
    <s v="08.912.778-5"/>
    <s v="PATRICIO OSORIO BUJALIL"/>
    <x v="73"/>
    <s v="F.VTA AFECTA ELECT."/>
    <n v="46807"/>
    <s v="EDUARDO MACHUCA - RUT: 16.677.164-1 - PATENTE: FC-35.82 7 METROS CÚBICOS DESECHO COMPOST SUSTRATO AGOTADO - CONSTITUYE VENTA"/>
    <s v="COMPOST DESECHO"/>
    <n v="7"/>
    <x v="1"/>
  </r>
  <r>
    <s v="10.182.355-5"/>
    <s v="JOSE MIGUEL SAAVEDRA GAETE"/>
    <x v="73"/>
    <s v="F.VTA AFECTA ELECT."/>
    <n v="46806"/>
    <s v="NOMBRE: JOSE MIGUEL SAAVEDRA - RUT: 10.182.355-5 -PATENTE: RP5657 8 METROS CÚBICOS DESECHO COMPOST SUSTRATO AGOTADO - CONSTITUYE VENTA"/>
    <s v="COMPOST DESECHO"/>
    <n v="8"/>
    <x v="1"/>
  </r>
  <r>
    <s v="09.504.249-K"/>
    <s v="NEMESIO YAñEZ DIAZ"/>
    <x v="74"/>
    <s v="F.VTA AFECTA ELECT."/>
    <n v="46841"/>
    <s v="NOMBRE: GUILLERMO DIAZ DONOSO | PATENTE: HX.XT.17 13 METROS CÚBICOS DESECHO COMPOST SUSTRATO AGOTADO - CONSTITUYE VENTA"/>
    <s v="COMPOST DESECHO"/>
    <n v="13"/>
    <x v="1"/>
  </r>
  <r>
    <s v="10.182.355-5"/>
    <s v="JOSE MIGUEL SAAVEDRA GAETE"/>
    <x v="74"/>
    <s v="F.VTA AFECTA ELECT."/>
    <n v="46832"/>
    <s v="NOMBRE: JOSE MIGUEL SAAVEDRA - RUT: 10.182.355-5 - PATENTE: RP5657 8 METROS CÚBICOS DESECHO COMPOST SUSTRATO AGOTADO - CONSTITUYE VENTA"/>
    <s v="COMPOST DESECHO"/>
    <n v="8"/>
    <x v="1"/>
  </r>
  <r>
    <s v="04.913.423-1"/>
    <s v="RAUL TORO MONTOYA"/>
    <x v="75"/>
    <s v="F.VTA AFECTA ELECT."/>
    <n v="46854"/>
    <s v="RAUL TORO - RUT: 4.913.423-1- PATENTE: YF-12.12 5 METROS CÚBICOS DESECHO COMPOST SUSTRATO AGOTADO - CONSTITUYE VENTA"/>
    <s v="COMPOST DESECHO"/>
    <n v="5"/>
    <x v="1"/>
  </r>
  <r>
    <s v="04.913.423-1"/>
    <s v="RAUL TORO MONTOYA"/>
    <x v="75"/>
    <s v="F.VTA AFECTA ELECT."/>
    <n v="46864"/>
    <s v="RAUL TORO - RUT: 4.913.423-1- PATENTE: YF-12.12 5 METROS CÚBICOS DESECHO COMPOST SUSTRATO AGOTADO - CONSTITUYE VENTA"/>
    <s v="COMPOST DESECHO"/>
    <n v="5"/>
    <x v="1"/>
  </r>
  <r>
    <s v="08.472.713-K"/>
    <s v="LUIS VICENCIO LEIVA"/>
    <x v="75"/>
    <s v="F.VTA AFECTA ELECT."/>
    <n v="46855"/>
    <s v="18 METROS CÚBICOS DESECHO COMPOST SUSTRATO AGOTADO - CONSTITUYE VENTA"/>
    <s v="COMPOST DESECHO"/>
    <n v="18"/>
    <x v="1"/>
  </r>
  <r>
    <s v="10.182.355-5"/>
    <s v="JOSE MIGUEL SAAVEDRA GAETE"/>
    <x v="75"/>
    <s v="F.VTA AFECTA ELECT."/>
    <n v="46856"/>
    <s v="NOMBRE: JOSE MIGUEL SAAVEDRA - RUT: 10.182.355-5 -PATENTE: RP5657 8 METROS CÚBICOS DESECHO COMPOST SUSTRATO AGOTADO - CONSTITUYE VENTA"/>
    <s v="COMPOST DESECHO"/>
    <n v="8"/>
    <x v="1"/>
  </r>
  <r>
    <s v="08.472.713-K"/>
    <s v="LUIS VICENCIO LEIVA"/>
    <x v="76"/>
    <s v="F.VTA AFECTA ELECT."/>
    <n v="46938"/>
    <s v="18 METROS CÚBICOS DESECHO COMPOST SUSTRATO AGOTADO - CONSTITUYE VENTA"/>
    <s v="COMPOST DESECHO"/>
    <n v="18"/>
    <x v="1"/>
  </r>
  <r>
    <s v="76.829.269-8"/>
    <s v="TRANSPORTES BADICOR SPA"/>
    <x v="76"/>
    <s v="F.VTA AFECTA ELECT."/>
    <n v="46927"/>
    <s v="NO CONSTITUYE VENTA TRASLADO COMPOST CRISTIAN TORRES 13.540.758-5 PATENTE BZYV-24 guia 6907 14-5-2020"/>
    <s v="COMPOST DESECHO"/>
    <n v="32"/>
    <x v="1"/>
  </r>
  <r>
    <s v="08.472.713-K"/>
    <s v="LUIS VICENCIO LEIVA"/>
    <x v="77"/>
    <s v="F.VTA AFECTA ELECT."/>
    <n v="46954"/>
    <s v="18 METROS CÚBICOS DESECHO COMPOST SUSTRATO AGOTADO - CONSTITUYE VENTA"/>
    <s v="COMPOST DESECHO"/>
    <n v="18"/>
    <x v="1"/>
  </r>
  <r>
    <s v="77.100.657-4"/>
    <s v="INVERSIONES 2 M SPA"/>
    <x v="78"/>
    <s v="F.VTA AFECTA ELECT."/>
    <n v="46995"/>
    <s v="NOMBRE: CARLOS MUÑOZ ROJAS 20 METROS CÚBICOS DESECHO COMPOST SUSTRATO AGOTADO - CONSTITUYE VENTA"/>
    <s v="COMPOST DESECHO"/>
    <n v="20"/>
    <x v="1"/>
  </r>
  <r>
    <s v="09.504.249-K"/>
    <s v="NEMESIO YAñEZ DIAZ"/>
    <x v="79"/>
    <s v="F.VTA AFECTA ELECT."/>
    <n v="47031"/>
    <s v="NOMBRE: GUILLERMO DIAZ DONOSO | PATENTE: HX.XT.17 20 METROS CÚBICOS DESECHO COMPOST SUSTRATO AGOTADO - CONSTITUYE VENTA"/>
    <s v="COMPOST DESECHO"/>
    <n v="20"/>
    <x v="1"/>
  </r>
  <r>
    <s v="76.648.560-K"/>
    <s v="MAURICIO GONZALEZ ING Y SERV E I R L"/>
    <x v="80"/>
    <s v="F.VTA AFECTA ELECT."/>
    <n v="47387"/>
    <s v="RETIRO RESIDUO ORGANICO CHAMPIÑON SUSTRATO AGOTADO PERIODO NOVIEMBRE 2020"/>
    <s v="COMPOST DESECHO"/>
    <n v="41"/>
    <x v="0"/>
  </r>
  <r>
    <s v="76.648.560-K"/>
    <s v="MAURICIO GONZALEZ ING Y SERV E I R L"/>
    <x v="80"/>
    <s v="F.VTA AFECTA ELECT."/>
    <n v="47387"/>
    <s v="RETIRO RESIDUO ORGANICO CHAMPIÑON SUSTRATO AGOTADO PERIODO NOVIEMBRE 2020"/>
    <s v="COMPOST DESECHO"/>
    <n v="489"/>
    <x v="0"/>
  </r>
  <r>
    <s v="08.912.778-5"/>
    <s v="PATRICIO OSORIO BUJALIL"/>
    <x v="81"/>
    <s v="F.VTA AFECTA ELECT."/>
    <n v="47207"/>
    <s v="EDUARDO MACHUCA - RUT: 16.677.164-1 - PATENTE: FC-35.82 7 METROS CÚBICOS DESECHO COMPOST SUSTRATO AGOTADO - CONSTITUYE VENTA"/>
    <s v="COMPOST DESECHO"/>
    <n v="7"/>
    <x v="1"/>
  </r>
  <r>
    <s v="77.100.657-4"/>
    <s v="INVERSIONES 2 M SPA"/>
    <x v="82"/>
    <s v="F.VTA AFECTA ELECT."/>
    <n v="47258"/>
    <s v="NOMBRE: CARLOS MUÑOZ ROJAS 20 METROS CÚBICOS DESECHO COMPOST SUSTRATO AGOTADO - CONSTITUYE VENTA"/>
    <s v="COMPOST DESECHO"/>
    <n v="20"/>
    <x v="1"/>
  </r>
  <r>
    <s v="76.927.277-1"/>
    <s v="AC MANEJO FORESTAL SOSTENIBLE SPA"/>
    <x v="83"/>
    <s v="F.VTA AFECTA ELECT."/>
    <n v="47295"/>
    <s v="ALVARO CORTES - 10.991.053-8 - 6 METROS CÚBICOS DESECHO COMPOST SUSTRATO AGOTADO - CONSTITUYE VENTA"/>
    <s v="COMPOST DESECHO"/>
    <n v="6"/>
    <x v="1"/>
  </r>
  <r>
    <s v="04.913.423-1"/>
    <s v="RAUL TORO MONTOYA"/>
    <x v="84"/>
    <s v="F.VTA AFECTA ELECT."/>
    <n v="47332"/>
    <s v="RAUL TORO - RUT: 4.913.423-1- PATENTE: YF-12.12 5 METROS CÚBICOS DESECHO COMPOST SUSTRATO AGOTADO - CONSTITUYE VENTA"/>
    <s v="COMPOST DESECHO"/>
    <n v="5"/>
    <x v="1"/>
  </r>
  <r>
    <s v="17.944.204-3"/>
    <s v="SOLANGE OLGUIN CUEVAS"/>
    <x v="85"/>
    <s v="F.VTA AFECTA ELECT."/>
    <n v="47435"/>
    <s v="CLAUDIO FIGUEROA FAUNDEZ - 18.237.247-1- PATENTE PJ-11.47 15 METROS CÚBICOS DESECHO COMPOST SUSTRATO AGOTADO - CONSTITUYE VENTA"/>
    <s v="COMPOST DESECHO"/>
    <n v="15"/>
    <x v="1"/>
  </r>
  <r>
    <s v="76.927.277-1"/>
    <s v="AC MANEJO FORESTAL SOSTENIBLE SPA"/>
    <x v="85"/>
    <s v="F.VTA AFECTA ELECT."/>
    <n v="47434"/>
    <s v="ALVARO CORTES - 10.991.053-8 - 6 METROS CÚBICOS DESECHO COMPOST SUSTRATO AGOTADO - CONSTITUYE VENTA"/>
    <s v="COMPOST DESECHO"/>
    <n v="6"/>
    <x v="1"/>
  </r>
  <r>
    <s v="76.927.277-1"/>
    <s v="AC MANEJO FORESTAL SOSTENIBLE SPA"/>
    <x v="85"/>
    <s v="F.VTA AFECTA ELECT."/>
    <n v="47436"/>
    <s v="ALVARO CORTES - 10.991.053-8 - 6 METROS CÚBICOS DESECHO COMPOST SUSTRATO AGOTADO - CONSTITUYE VENTA"/>
    <s v="COMPOST DESECHO"/>
    <n v="6"/>
    <x v="1"/>
  </r>
  <r>
    <s v="09.504.249-K"/>
    <s v="NEMESIO YAñEZ DIAZ"/>
    <x v="86"/>
    <s v="F.VTA AFECTA ELECT."/>
    <n v="47514"/>
    <s v="NOMBRE: GUILLERMO DIAZ DONOSO | PATENTE: HX.XT.17 20 METROS CÚBICOS DESECHO COMPOST SUSTRATO AGOTADO - CONSTITUYE VENTA"/>
    <s v="COMPOST DESECHO"/>
    <n v="20"/>
    <x v="1"/>
  </r>
  <r>
    <s v="77.100.657-4"/>
    <s v="INVERSIONES 2 M SPA"/>
    <x v="86"/>
    <s v="F.VTA AFECTA ELECT."/>
    <n v="47494"/>
    <s v="NOMBRE: CARLOS MUÑOZ ROJAS 20 METROS CÚBICOS DESECHO COMPOST SUSTRATO AGOTADO - CONSTITUYE VENTA"/>
    <s v="COMPOST DESECHO"/>
    <n v="20"/>
    <x v="1"/>
  </r>
  <r>
    <s v="09.504.249-K"/>
    <s v="NEMESIO YAñEZ DIAZ"/>
    <x v="87"/>
    <s v="F.VTA AFECTA ELECT."/>
    <n v="47555"/>
    <s v="NOMBRE: GUILLERMO DIAZ DONOSO | PATENTE: HX.XT.17 20 METROS CÚBICOS DESECHO COMPOST SUSTRATO AGOTADO - CONSTITUYE VENTA"/>
    <s v="COMPOST DESECHO"/>
    <n v="20"/>
    <x v="1"/>
  </r>
  <r>
    <s v="76.927.277-1"/>
    <s v="AC MANEJO FORESTAL SOSTENIBLE SPA"/>
    <x v="87"/>
    <s v="F.VTA AFECTA ELECT."/>
    <n v="47554"/>
    <s v="ALVARO CORTES - 10.991.053-8 - 6 METROS CÚBICOS DESECHO COMPOST SUSTRATO AGOTADO - CONSTITUYE VENTA"/>
    <s v="COMPOST DESECHO"/>
    <n v="6"/>
    <x v="1"/>
  </r>
  <r>
    <s v="08.912.778-5"/>
    <s v="PATRICIO OSORIO BUJALIL"/>
    <x v="88"/>
    <s v="F.VTA AFECTA ELECT."/>
    <n v="47637"/>
    <s v="EDUARDO MACHUCA - RUT: 16.677.164-1 - PATENTE: FC-35.82 7 METROS CÚBICOS DESECHO COMPOST SUSTRATO AGOTADO - CONSTITUYE VENTA"/>
    <s v="COMPOST DESECHO"/>
    <n v="7"/>
    <x v="1"/>
  </r>
  <r>
    <s v="09.504.249-K"/>
    <s v="NEMESIO YAñEZ DIAZ"/>
    <x v="88"/>
    <s v="F.VTA AFECTA ELECT."/>
    <n v="47639"/>
    <s v="NOMBRE: GUILLERMO DIAZ DONOSO | PATENTE: HX.XT.17 20 METROS CÚBICOS DESECHO COMPOST SUSTRATO AGOTADO - CONSTITUYE VENTA"/>
    <s v="COMPOST DESECHO"/>
    <n v="20"/>
    <x v="1"/>
  </r>
  <r>
    <s v="09.504.249-K"/>
    <s v="NEMESIO YAñEZ DIAZ"/>
    <x v="88"/>
    <s v="F.VTA AFECTA ELECT."/>
    <n v="47641"/>
    <s v="NOMBRE: GUILLERMO DIAZ DONOSO | PATENTE: HX.XT.17 13 METROS CÚBICOS DESECHO COMPOST SUSTRATO AGOTADO - CONSTITUYE VENTA 13 METROS CÚBICOS DESECHO COMPOST SUSTRATO AGOTADO - CONSTITUYE VENTA"/>
    <s v="COMPOST DESECHO"/>
    <n v="13"/>
    <x v="1"/>
  </r>
  <r>
    <s v="17.944.204-3"/>
    <s v="SOLANGE OLGUIN CUEVAS"/>
    <x v="89"/>
    <s v="F.VTA AFECTA ELECT."/>
    <n v="47749"/>
    <s v="CLAUDIO FIGUEROA FAUNDEZ - 18.237.247-1- PATENTE PJ-11.47 15 METROS CÚBICOS DESECHO COMPOST SUSTRATO AGOTADO - CONSTITUYE VENTA"/>
    <s v="COMPOST DESECHO"/>
    <n v="15"/>
    <x v="1"/>
  </r>
  <r>
    <s v="77.100.657-4"/>
    <s v="INVERSIONES 2 M SPA"/>
    <x v="89"/>
    <s v="F.VTA AFECTA ELECT."/>
    <n v="47748"/>
    <s v="NOMBRE: CARLOS MUÑOZ ROJAS 30 METROS CÚBICOS DESECHO COMPOST SUSTRATO AGOTADO - CONSTITUYE VENTA"/>
    <s v="COMPOST DESECHO"/>
    <n v="30"/>
    <x v="1"/>
  </r>
  <r>
    <s v="09.504.249-K"/>
    <s v="NEMESIO YAñEZ DIAZ"/>
    <x v="90"/>
    <s v="F.VTA AFECTA ELECT."/>
    <n v="47798"/>
    <s v="NOMBRE: GUILLERMO DIAZ DONOSO | PATENTE: HX.XT.17 13 METROS CÚBICOS DESECHO COMPOST SUSTRATO AGOTADO - CONSTITUYE VENTA"/>
    <s v="COMPOST DESECHO"/>
    <n v="13"/>
    <x v="1"/>
  </r>
  <r>
    <s v="76.869.528-8"/>
    <s v="SERVICIOS DEL PILAR SPA"/>
    <x v="90"/>
    <s v="F.VTA AFECTA ELECT."/>
    <n v="47771"/>
    <s v="400 METROS CÚBICOS DESECHO COMPOST SUSTRATO AGOTADO - CONSTITUYE VENTA"/>
    <s v="COMPOST DESECHO"/>
    <n v="400"/>
    <x v="1"/>
  </r>
  <r>
    <s v="09.504.249-K"/>
    <s v="NEMESIO YAñEZ DIAZ"/>
    <x v="91"/>
    <s v="F.VTA AFECTA ELECT."/>
    <n v="47884"/>
    <s v="NOMBRE: GUILLERMO DIAZ DONOSO | PATENTE: HX.XT.17 13 METROS CÚBICOS DESECHO COMPOST SUSTRATO AGOTADO - CONSTITUYE VENTA"/>
    <s v="COMPOST DESECHO"/>
    <n v="13"/>
    <x v="1"/>
  </r>
  <r>
    <s v="76.470.297-2"/>
    <s v="AGROSERVICIOS CAPURRO S.P.A."/>
    <x v="92"/>
    <s v="F.VTA AFECTA ELECT."/>
    <n v="47885"/>
    <s v="30 METROS CÚBICOS DESECHO COMPOST SUSTRATO AGOTADO - CONSTITUYE VENTA"/>
    <s v="COMPOST DESECHO"/>
    <n v="30"/>
    <x v="1"/>
  </r>
  <r>
    <s v="15.762.642-6"/>
    <s v="WILLINTON FREIRE ARANCIBIA"/>
    <x v="93"/>
    <s v="F.VTA AFECTA ELECT."/>
    <n v="47935"/>
    <s v="NOMBRE: JULIO BARRERA - RUT: 9.852.758-3 - PATENTE: CJ.TR.67 24 METROS CÚBICOS DESECHO COMPOST SUSTRATO AGOTADO - CONSTITUYE VENTA"/>
    <s v="COMPOST DESECHO"/>
    <n v="24"/>
    <x v="1"/>
  </r>
  <r>
    <s v="76.648.560-K"/>
    <s v="MAURICIO GONZALEZ ING Y SERV E I R L"/>
    <x v="94"/>
    <s v="F.VTA AFECTA ELECT."/>
    <n v="48130"/>
    <s v="RETIRO SUSTRATO ORGANICO CHAMPIÑON 30 NOV AL 31 DIC 2020"/>
    <s v="COMPOST DESECHO"/>
    <n v="512"/>
    <x v="0"/>
  </r>
  <r>
    <s v="76.648.560-K"/>
    <s v="MAURICIO GONZALEZ ING Y SERV E I R L"/>
    <x v="94"/>
    <s v="F.VTA AFECTA ELECT."/>
    <n v="48132"/>
    <s v="RETIRO SUSTRATO ORGANICO CHAMPIÑON VENTA NOVIEMBRE"/>
    <s v="COMPOST DESECHO"/>
    <n v="131"/>
    <x v="0"/>
  </r>
  <r>
    <s v="77.100.657-4"/>
    <s v="INVERSIONES 2 M SPA"/>
    <x v="95"/>
    <s v="F.VTA AFECTA ELECT."/>
    <n v="48046"/>
    <s v="NOMBRE: CARLOS MUÑOZ ROJAS 30 METROS CÚBICOS DESECHO COMPOST SUSTRATO AGOTADO - CONSTITUYE VENTA GUÍA 1 DE 2"/>
    <s v="COMPOST DESECHO"/>
    <n v="30"/>
    <x v="1"/>
  </r>
  <r>
    <s v="04.913.423-1"/>
    <s v="RAUL TORO MONTOYA"/>
    <x v="96"/>
    <s v="F.VTA AFECTA ELECT."/>
    <n v="48083"/>
    <s v="RAUL TORO - RUT: 4.913.423-1- PATENTE: YF-12.12 5 METROS CÚBICOS DESECHO COMPOST SUSTRATO AGOTADO - CONSTITUYE VENTA"/>
    <s v="COMPOST DESECHO"/>
    <n v="5"/>
    <x v="1"/>
  </r>
  <r>
    <s v="17.978.760-1"/>
    <s v="PABLO CONTRERAS ARREDONDO"/>
    <x v="96"/>
    <s v="F.VTA AFECTA ELECT."/>
    <n v="48085"/>
    <s v="7 METROS CÚBICOS DESECHO COMPOST SUSTRATO AGOTADO - CONSTITUYE VENTA"/>
    <s v="COMPOST DESECHO"/>
    <n v="7"/>
    <x v="1"/>
  </r>
  <r>
    <s v="77.100.657-4"/>
    <s v="INVERSIONES 2 M SPA"/>
    <x v="96"/>
    <s v="F.VTA AFECTA ELECT."/>
    <n v="48062"/>
    <s v="NOMBRE: CARLOS MUÑOZ ROJAS 30 METROS CÚBICOS DESECHO COMPOST SUSTRATO AGOTADO - CONSTITUYE VENTA GUÍA 2 DE 2"/>
    <s v="COMPOST DESECHO"/>
    <n v="30"/>
    <x v="1"/>
  </r>
  <r>
    <s v="04.913.423-1"/>
    <s v="RAUL TORO MONTOYA"/>
    <x v="97"/>
    <s v="F.VTA AFECTA ELECT."/>
    <n v="48086"/>
    <s v="RAUL TORO - RUT: 4.913.423-1- PATENTE: YF-12.12 5 METROS CÚBICOS DESECHO COMPOST SUSTRATO AGOTADO - CONSTITUYE VENTA"/>
    <s v="COMPOST DESECHO"/>
    <n v="5"/>
    <x v="1"/>
  </r>
  <r>
    <s v="08.912.778-5"/>
    <s v="PATRICIO OSORIO BUJALIL"/>
    <x v="97"/>
    <s v="F.VTA AFECTA ELECT."/>
    <n v="48099"/>
    <s v="EDUARDO MACHUCA - RUT: 16.677.164-1 - PATENTE: FC-35.82 12 METROS CÚBICOS DESECHO COMPOST SUSTRATO AGOTADO - CONSTITUYE VENTA"/>
    <s v="COMPOST DESECHO"/>
    <n v="12"/>
    <x v="1"/>
  </r>
  <r>
    <s v="08.912.778-5"/>
    <s v="PATRICIO OSORIO BUJALIL"/>
    <x v="98"/>
    <s v="F.VTA AFECTA ELECT."/>
    <n v="48104"/>
    <s v="EDUARDO MACHUCA - RUT: 16.677.164-1 - PATENTE: FC-35.82 7 METROS CÚBICOS DESECHO COMPOST SUSTRATO AGOTADO - CONSTITUYE VENTA"/>
    <s v="COMPOST DESECHO"/>
    <n v="7"/>
    <x v="1"/>
  </r>
  <r>
    <s v="17.944.204-3"/>
    <s v="SOLANGE OLGUIN CUEVAS"/>
    <x v="98"/>
    <s v="F.VTA AFECTA ELECT."/>
    <n v="48137"/>
    <s v="CLAUDIO FIGUEROA FAUNDEZ - 18.237.247-1- PATENTE PJ-11.47 15 METROS CÚBICOS DESECHO COMPOST SUSTRATO AGOTADO - CONSTITUYE VENTA"/>
    <s v="COMPOST DESECHO"/>
    <n v="15"/>
    <x v="1"/>
  </r>
  <r>
    <s v="76.927.277-1"/>
    <s v="AC MANEJO FORESTAL SOSTENIBLE SPA"/>
    <x v="98"/>
    <s v="F.VTA AFECTA ELECT."/>
    <n v="48227"/>
    <s v="ALVARO CORTES - 10.991.053-8 6 METROS CÚBICOS DESECHO COMPOST SUSTRATO AGOTADO - CONSTITUYE VENTA"/>
    <s v="COMPOST DESECHO"/>
    <n v="6"/>
    <x v="1"/>
  </r>
  <r>
    <s v="76.869.528-8"/>
    <s v="SERVICIOS DEL PILAR SPA"/>
    <x v="99"/>
    <s v="F.VTA AFECTA ELECT."/>
    <n v="48140"/>
    <m/>
    <s v="COMPOST DESECHO"/>
    <n v="300"/>
    <x v="1"/>
  </r>
  <r>
    <s v="76.927.277-1"/>
    <s v="AC MANEJO FORESTAL SOSTENIBLE SPA"/>
    <x v="99"/>
    <s v="F.VTA AFECTA ELECT."/>
    <n v="48139"/>
    <s v="ALVARO CORTES - 10.991.053-8 - 6 METROS CÚBICOS DESECHO COMPOST SUSTRATO AGOTADO - CONSTITUYE VENTA"/>
    <s v="COMPOST DESECHO"/>
    <n v="6"/>
    <x v="1"/>
  </r>
  <r>
    <s v="76.927.277-1"/>
    <s v="AC MANEJO FORESTAL SOSTENIBLE SPA"/>
    <x v="99"/>
    <s v="F.VTA AFECTA ELECT."/>
    <n v="48142"/>
    <s v="ALVARO CORTES - 10.991.053-8 6 METROS CÚBICOS DESECHO COMPOST SUSTRATO AGOTADO - CONSTITUYE VENTA"/>
    <s v="COMPOST DESECHO"/>
    <n v="6"/>
    <x v="1"/>
  </r>
  <r>
    <s v="76.955.187-5"/>
    <s v="INGENIERIA Y CONSTRUCCION ALTAMIRA SPA"/>
    <x v="100"/>
    <s v="F.VTA AFECTA ELECT."/>
    <n v="48228"/>
    <s v="17 METROS CÚBICOS DESECHO COMPOST SUSTRATO AGOTADO - CONSTITUYE VENTA"/>
    <s v="COMPOST DESECHO"/>
    <n v="17"/>
    <x v="1"/>
  </r>
  <r>
    <s v="77.100.657-4"/>
    <s v="INVERSIONES 2 M SPA"/>
    <x v="101"/>
    <s v="F.VTA AFECTA ELECT."/>
    <n v="48248"/>
    <s v="NOMBRE CRISTIAN TORRES - RUT: 13.540.758-5 - PATENTE:CCBQ-93 30 METROS CÚBICOS DESECHO COMPOST SUSTRATO AGOTADO - CONSTITUYE VENTA"/>
    <s v="COMPOST DESECHO"/>
    <n v="30"/>
    <x v="1"/>
  </r>
  <r>
    <s v="06.640.773-K"/>
    <s v="VICTOR ESPINOSA SALINAS"/>
    <x v="102"/>
    <s v="F.VTA AFECTA ELECT."/>
    <n v="48294"/>
    <s v="14 METROS CÚBICOS DESECHO COMPOST SUSTRATO AGOTADO - CONSTITUYE VENTA"/>
    <s v="COMPOST DESECHO"/>
    <n v="14"/>
    <x v="1"/>
  </r>
  <r>
    <s v="08.912.778-5"/>
    <s v="PATRICIO OSORIO BUJALIL"/>
    <x v="103"/>
    <s v="F.VTA AFECTA ELECT."/>
    <n v="48486"/>
    <s v="EDUARDO MACHUCA - RUT: 16.677.164-1 - PATENTE: FC-35.82 7 METROS CÚBICOS DESECHO COMPOST SUSTRATO AGOTADO - CONSTITUYE VENTA"/>
    <s v="COMPOST DESECHO"/>
    <n v="7"/>
    <x v="1"/>
  </r>
  <r>
    <s v="76.927.277-1"/>
    <s v="AC MANEJO FORESTAL SOSTENIBLE SPA"/>
    <x v="103"/>
    <s v="F.VTA AFECTA ELECT."/>
    <n v="48489"/>
    <s v="ALVARO CORTES - 10.991.053-8 6 METROS CÚBICOS DESECHO COMPOST SUSTRATO AGOTADO - CONSTITUYE VENTA"/>
    <s v="COMPOST DESECHO"/>
    <n v="6"/>
    <x v="1"/>
  </r>
  <r>
    <s v="76.927.277-1"/>
    <s v="AC MANEJO FORESTAL SOSTENIBLE SPA"/>
    <x v="103"/>
    <s v="F.VTA AFECTA ELECT."/>
    <n v="48501"/>
    <s v="ALVARO CORTES - 10.991.053-8 6 METROS CÚBICOS DESECHO COMPOST SUSTRATO AGOTADO - CONSTITUYE VENTA"/>
    <s v="COMPOST DESECHO"/>
    <n v="6"/>
    <x v="1"/>
  </r>
  <r>
    <s v="76.927.277-1"/>
    <s v="AC MANEJO FORESTAL SOSTENIBLE SPA"/>
    <x v="104"/>
    <s v="F.VTA AFECTA ELECT."/>
    <n v="48520"/>
    <s v="ALVARO CORTES - 10.991.053-8 6 METROS CÚBICOS DESECHO COMPOST SUSTRATO AGOTADO - CONSTITUYE VENTA"/>
    <s v="COMPOST DESECHO"/>
    <n v="6"/>
    <x v="1"/>
  </r>
  <r>
    <s v="09.504.249-K"/>
    <s v="NEMESIO YAñEZ DIAZ"/>
    <x v="105"/>
    <s v="F.VTA AFECTA ELECT."/>
    <n v="48543"/>
    <s v="NOMBRE: GUILLERMO DIAZ DONOSO | PATENTE: HX.XT.17 20 METROS CÚBICOS DESECHO COMPOST SUSTRATO AGOTADO - CONSTITUYE VENTA"/>
    <s v="COMPOST DESECHO"/>
    <n v="20"/>
    <x v="1"/>
  </r>
  <r>
    <s v="76.927.277-1"/>
    <s v="AC MANEJO FORESTAL SOSTENIBLE SPA"/>
    <x v="105"/>
    <s v="F.VTA AFECTA ELECT."/>
    <n v="48544"/>
    <s v="ALVARO CORTES - 10.991.053-8 6 METROS CÚBICOS DESECHO COMPOST SUSTRATO AGOTADO - CONSTITUYE VENTA"/>
    <s v="COMPOST DESECHO"/>
    <n v="6"/>
    <x v="1"/>
  </r>
  <r>
    <s v="77.100.657-4"/>
    <s v="INVERSIONES 2 M SPA"/>
    <x v="105"/>
    <s v="F.VTA AFECTA ELECT."/>
    <n v="48545"/>
    <s v="NOMBRE CRISTIAN TORRES - RUT: 13.540.758-5 - PATENTE:CCBQ-93 30 METROS CÚBICOS DESECHO COMPOST SUSTRATO AGOTADO - CONSTITUYE VENTA"/>
    <s v="COMPOST DESECHO"/>
    <n v="30"/>
    <x v="1"/>
  </r>
  <r>
    <s v="04.913.423-1"/>
    <s v="RAUL TORO MONTOYA"/>
    <x v="106"/>
    <s v="F.VTA AFECTA ELECT."/>
    <n v="48591"/>
    <s v="RAUL TORO - RUT: 4.913.423-1- PATENTE: YF-12.12 5 METROS CÚBICOS DESECHO COMPOST SUSTRATO AGOTADO - CONSTITUYE VENTA"/>
    <s v="COMPOST DESECHO"/>
    <n v="5"/>
    <x v="1"/>
  </r>
  <r>
    <s v="76.648.560-K"/>
    <s v="MAURICIO GONZALEZ ING Y SERV E I R L"/>
    <x v="107"/>
    <s v="F.VTA AFECTA ELECT."/>
    <n v="48909"/>
    <s v="RETIRO SUSTRATO ORGANICO CHAMPIÑON 01 AL 29 ENERO"/>
    <s v="COMPOST DESECHO"/>
    <n v="2557"/>
    <x v="0"/>
  </r>
  <r>
    <s v="09.504.249-K"/>
    <s v="NEMESIO YAñEZ DIAZ"/>
    <x v="108"/>
    <s v="F.VTA AFECTA ELECT."/>
    <n v="48722"/>
    <s v="NOMBRE: CLAUDIO CARVAJAL | RUT: 14.308.292-K | PATENTE: BKFV-95 32 METROS CÚBICOS DESECHO COMPOST SUSTRATO AGOTADO - CONSTITUYE VENTA"/>
    <s v="COMPOST DESECHO"/>
    <n v="32"/>
    <x v="1"/>
  </r>
  <r>
    <s v="09.504.249-K"/>
    <s v="NEMESIO YAñEZ DIAZ"/>
    <x v="108"/>
    <s v="F.VTA AFECTA ELECT."/>
    <n v="48742"/>
    <s v="NOMBRE: GUILLERMO DIAZ DONOSO | PATENTE: HX.XT.17 20 METROS CÚBICOS DESECHO COMPOST SUSTRATO AGOTADO - CONSTITUYE VENTA"/>
    <s v="COMPOST DESECHO"/>
    <n v="20"/>
    <x v="1"/>
  </r>
  <r>
    <s v="09.504.249-K"/>
    <s v="NEMESIO YAñEZ DIAZ"/>
    <x v="108"/>
    <s v="N.C. AFECTA VTA ELECT."/>
    <n v="3088"/>
    <m/>
    <s v="COMPOST DESECHO"/>
    <n v="-5.3333000000000004"/>
    <x v="1"/>
  </r>
  <r>
    <s v="77.100.657-4"/>
    <s v="INVERSIONES 2 M SPA"/>
    <x v="108"/>
    <s v="F.VTA AFECTA ELECT."/>
    <n v="48724"/>
    <s v="NOMBRE CRISTIAN TORRES - RUT: 13.540.758-5 - PATENTE:CCBQ-93 30 METROS CÚBICOS DESECHO COMPOST SUSTRATO AGOTADO - CONSTITUYE VENTA"/>
    <s v="COMPOST DESECHO"/>
    <n v="30"/>
    <x v="1"/>
  </r>
  <r>
    <s v="09.504.249-K"/>
    <s v="NEMESIO YAñEZ DIAZ"/>
    <x v="109"/>
    <s v="F.VTA AFECTA ELECT."/>
    <n v="48768"/>
    <s v="NOMBRE: CLAUDIO CARVAJAL | RUT: 14.308.292-K | PATENTE:BKFV-95 32 METROS CÚBICOS DESECHO COMPOST SUSTRATO AGOTADO - CONSTITUYE VENTA"/>
    <s v="COMPOST DESECHO"/>
    <n v="32"/>
    <x v="1"/>
  </r>
  <r>
    <s v="76.927.277-1"/>
    <s v="AC MANEJO FORESTAL SOSTENIBLE SPA"/>
    <x v="109"/>
    <s v="F.VTA AFECTA ELECT."/>
    <n v="48749"/>
    <s v="ALVARO CORTES - 10.991.053-8 6 METROS CÚBICOS DESECHO COMPOST SUSTRATO AGOTADO - CONSTITUYE VENTA"/>
    <s v="COMPOST DESECHO"/>
    <n v="6"/>
    <x v="1"/>
  </r>
  <r>
    <s v="76.927.277-1"/>
    <s v="AC MANEJO FORESTAL SOSTENIBLE SPA"/>
    <x v="109"/>
    <s v="F.VTA AFECTA ELECT."/>
    <n v="48770"/>
    <s v="ALVARO CORTES - 10.991.053-8 6 METROS CÚBICOS DESECHO COMPOST SUSTRATO AGOTADO - CONSTITUYE VENTA"/>
    <s v="COMPOST DESECHO"/>
    <n v="6"/>
    <x v="1"/>
  </r>
  <r>
    <s v="16.661.468-6"/>
    <s v="ROSA MARIA ZAVALA OLAVE"/>
    <x v="110"/>
    <s v="F.VTA AFECTA ELECT."/>
    <n v="48813"/>
    <s v="ROSA MARÍA ZAVALA 20 SACOS DESECHO COMPOST SUSTRATO AGOTADO - CONSTITUYE VENTA"/>
    <s v="COMPOST DESECHO"/>
    <n v="20"/>
    <x v="1"/>
  </r>
  <r>
    <s v="17.944.204-3"/>
    <s v="SOLANGE OLGUIN CUEVAS"/>
    <x v="110"/>
    <s v="F.VTA AFECTA ELECT."/>
    <n v="48793"/>
    <s v="CLAUDIO FIGUEROA FAUNDEZ - 18.237.247-1- PATENTE PJ-11.47 15 METROS CÚBICOS DESECHO COMPOST SUSTRATO AGOTADO - CONSTITUYE VENTA"/>
    <s v="COMPOST DESECHO"/>
    <n v="15"/>
    <x v="1"/>
  </r>
  <r>
    <s v="08.912.778-5"/>
    <s v="PATRICIO OSORIO BUJALIL"/>
    <x v="111"/>
    <s v="F.VTA AFECTA ELECT."/>
    <n v="48811"/>
    <s v="EDUARDO MACHUCA - RUT: 16.677.164-1 - PATENTE: FC-35.82 7 METROS CÚBICOS DESECHO COMPOST SUSTRATO AGOTADO - CONSTITUYE VENTA"/>
    <s v="COMPOST DESECHO"/>
    <n v="7"/>
    <x v="1"/>
  </r>
  <r>
    <s v="09.504.249-K"/>
    <s v="NEMESIO YAñEZ DIAZ"/>
    <x v="111"/>
    <s v="F.VTA AFECTA ELECT."/>
    <n v="48852"/>
    <s v="NOMBRE: CLAUDIO CARVAJAL | RUT: 14.308.292-K |PATENTE:BKFV-95 32 METROS CÚBICOS DESECHO COMPOST SUSTRATO AGOTADO - CONSTITUYE VENTA"/>
    <s v="COMPOST DESECHO"/>
    <n v="32"/>
    <x v="1"/>
  </r>
  <r>
    <s v="09.504.249-K"/>
    <s v="NEMESIO YAñEZ DIAZ"/>
    <x v="111"/>
    <s v="F.VTA AFECTA ELECT."/>
    <n v="48854"/>
    <s v="NOMBRE CRISTIAN TORRES - RUT: 13.540.758-5 -PATENTE:CCBQ-93 32 METROS CÚBICOS DESECHO COMPOST SUSTRATO AGOTADO - CONSTITUYE VENTA"/>
    <s v="COMPOST DESECHO"/>
    <n v="32"/>
    <x v="1"/>
  </r>
  <r>
    <s v="76.927.277-1"/>
    <s v="AC MANEJO FORESTAL SOSTENIBLE SPA"/>
    <x v="111"/>
    <s v="F.VTA AFECTA ELECT."/>
    <n v="48830"/>
    <s v="ALVARO CORTES - 10.991.053-8 6 METROS CÚBICOS DESECHO COMPOST SUSTRATO AGOTADO - CONSTITUYE VENTA"/>
    <s v="COMPOST DESECHO"/>
    <n v="6"/>
    <x v="1"/>
  </r>
  <r>
    <s v="04.913.423-1"/>
    <s v="RAUL TORO MONTOYA"/>
    <x v="112"/>
    <s v="F.VTA AFECTA ELECT."/>
    <n v="48878"/>
    <s v="RAUL TORO - RUT: 4.913.423-1- PATENTE: YF-12.12 5 METROS CÚBICOS DESECHO COMPOST SUSTRATO AGOTADO - CONSTITUYE VENTA"/>
    <s v="COMPOST DESECHO"/>
    <n v="5"/>
    <x v="1"/>
  </r>
  <r>
    <s v="09.504.249-K"/>
    <s v="NEMESIO YAñEZ DIAZ"/>
    <x v="113"/>
    <s v="F.VTA AFECTA ELECT."/>
    <n v="48924"/>
    <s v="NOMBRE CRISTIAN TORRES - RUT: 13.540.758-5 -PATENTE:CCBQ-93 32 METROS CÚBICOS DESECHO COMPOST SUSTRATO AGOTADO - CONSTITUYE VENTA"/>
    <s v="COMPOST DESECHO"/>
    <n v="32"/>
    <x v="1"/>
  </r>
  <r>
    <s v="09.504.249-K"/>
    <s v="NEMESIO YAñEZ DIAZ"/>
    <x v="113"/>
    <s v="F.VTA AFECTA ELECT."/>
    <n v="48925"/>
    <s v="NOMBRE: CLAUDIO CARVAJAL | 14.308.292-K | PATENTE:BKFV-95 32 METROS CÚBICOS DESECHO COMPOST SUSTRATO AGOTADO - CONSTITUYE VENTA"/>
    <s v="COMPOST DESECHO"/>
    <n v="32"/>
    <x v="1"/>
  </r>
  <r>
    <s v="76.927.277-1"/>
    <s v="AC MANEJO FORESTAL SOSTENIBLE SPA"/>
    <x v="113"/>
    <s v="F.VTA AFECTA ELECT."/>
    <n v="48901"/>
    <s v="ALVARO CORTES - 10.991.053-8 6 METROS CÚBICOS DESECHO COMPOST SUSTRATO AGOTADO - CONSTITUYE VENTA"/>
    <s v="COMPOST DESECHO"/>
    <n v="6"/>
    <x v="1"/>
  </r>
  <r>
    <s v="04.913.423-1"/>
    <s v="RAUL TORO MONTOYA"/>
    <x v="114"/>
    <s v="F.VTA AFECTA ELECT."/>
    <n v="49023"/>
    <s v="RAUL TORO - RUT: 4.913.423-1- PATENTE: YF-12.12 5 METROS CÚBICOS DESECHO COMPOST SUSTRATO AGOTADO - CONSTITUYE VENTA"/>
    <s v="COMPOST DESECHO"/>
    <n v="5"/>
    <x v="1"/>
  </r>
  <r>
    <s v="76.927.277-1"/>
    <s v="AC MANEJO FORESTAL SOSTENIBLE SPA"/>
    <x v="114"/>
    <s v="F.VTA AFECTA ELECT."/>
    <n v="49015"/>
    <s v="ALVARO CORTES - 10.991.053-8 6 METROS CÚBICOS DESECHO COMPOST SUSTRATO AGOTADO - CONSTITUYE VENTA"/>
    <s v="COMPOST DESECHO"/>
    <n v="6"/>
    <x v="1"/>
  </r>
  <r>
    <s v="76.927.277-1"/>
    <s v="AC MANEJO FORESTAL SOSTENIBLE SPA"/>
    <x v="114"/>
    <s v="F.VTA AFECTA ELECT."/>
    <n v="49042"/>
    <s v="ALVARO CORTES - 10.991.053-8 6 METROS CÚBICOS DESECHO COMPOST SUSTRATO AGOTADO - CONSTITUYE VENTA"/>
    <s v="COMPOST DESECHO"/>
    <n v="6"/>
    <x v="1"/>
  </r>
  <r>
    <s v="04.913.423-1"/>
    <s v="RAUL TORO MONTOYA"/>
    <x v="115"/>
    <s v="F.VTA AFECTA ELECT."/>
    <n v="49089"/>
    <s v="RAUL TORO - RUT: 4.913.423-1- PATENTE: YF-12.12 8 METROS CÚBICOS DESECHO COMPOST SUSTRATO AGOTADO - CONSTITUYE VENTA"/>
    <s v="COMPOST DESECHO"/>
    <n v="8"/>
    <x v="1"/>
  </r>
  <r>
    <s v="07.688.493-5"/>
    <s v="CLAUDIO VICENCIO SALINAS"/>
    <x v="115"/>
    <s v="F.VTA AFECTA ELECT."/>
    <n v="49117"/>
    <s v="CONDUCTOR: IVAN VICENCIO | CAMION PAT: BP-1539 12 METROS CÚBICOS DESECHO COMPOST SUSTRATO AGOTADO - CONSTITUYE VENTA"/>
    <s v="COMPOST DESECHO"/>
    <n v="12"/>
    <x v="1"/>
  </r>
  <r>
    <s v="17.944.204-3"/>
    <s v="SOLANGE OLGUIN CUEVAS"/>
    <x v="115"/>
    <s v="F.VTA AFECTA ELECT."/>
    <n v="49116"/>
    <s v="CLAUDIO FIGUEROA FAUNDEZ - 18.237.247-1- PATENTE PJ-11.47 15 METROS CÚBICOS DESECHO COMPOST SUSTRATO AGOTADO - CONSTITUYE VENTA"/>
    <s v="COMPOST DESECHO"/>
    <n v="15"/>
    <x v="1"/>
  </r>
  <r>
    <s v="04.913.423-1"/>
    <s v="RAUL TORO MONTOYA"/>
    <x v="116"/>
    <s v="F.VTA AFECTA ELECT."/>
    <n v="49145"/>
    <s v="RAUL TORO - RUT: 4.913.423-1 | YF-12.12 5 METROS CÚBICOS DESECHO COMPOST SUSTRATO AGOTADO - CONSTITUYE VENTA"/>
    <s v="COMPOST DESECHO"/>
    <n v="5"/>
    <x v="1"/>
  </r>
  <r>
    <s v="04.913.423-1"/>
    <s v="RAUL TORO MONTOYA"/>
    <x v="116"/>
    <s v="F.VTA AFECTA ELECT."/>
    <n v="49146"/>
    <s v="RAUL TORO - RUT: 4.913.423-1 - PATENTE: YF-12.12 5 METROS CÚBICOS DESECHO COMPOST SUSTRATO AGOTADO - CONSTITUYE VENTA"/>
    <s v="COMPOST DESECHO"/>
    <n v="5"/>
    <x v="1"/>
  </r>
  <r>
    <s v="76.445.517-7"/>
    <s v="SOC WILSON Y DUARTE LTDA"/>
    <x v="116"/>
    <s v="F.VTA AFECTA ELECT."/>
    <n v="49147"/>
    <s v="CONDUCTOR: MANUEL ESCALONA | CAMION PAT: KC-4458 15 METROS CÚBICOS DESECHO COMPOST SUSTRATO AGOTADO - CONSTITUYE VENTA"/>
    <s v="COMPOST DESECHO"/>
    <n v="15"/>
    <x v="1"/>
  </r>
  <r>
    <s v="77.100.657-4"/>
    <s v="INVERSIONES 2 M SPA"/>
    <x v="117"/>
    <s v="F.VTA AFECTA ELECT."/>
    <n v="49236"/>
    <m/>
    <s v="COMPOST DESECHO"/>
    <n v="360"/>
    <x v="1"/>
  </r>
  <r>
    <s v="08.912.778-5"/>
    <s v="PATRICIO OSORIO BUJALIL"/>
    <x v="118"/>
    <s v="F.VTA AFECTA ELECT."/>
    <n v="49265"/>
    <s v="EDUARDO MACHUCA - RUT: 16.677.164-1 - PATENTE: FC-35.82 7 METROS CÚBICOS DESECHO COMPOST SUSTRATO AGOTADO - CONSTITUYE VENTA"/>
    <s v="COMPOST DESECHO"/>
    <n v="7"/>
    <x v="1"/>
  </r>
  <r>
    <s v="09.504.249-K"/>
    <s v="NEMESIO YAñEZ DIAZ"/>
    <x v="118"/>
    <s v="F.VTA AFECTA ELECT."/>
    <n v="49279"/>
    <s v="NOMBRE: CLAUDIO CARVAJAL | 14.308.292-K | PATENTE:BKFV-95 32 METROS CÚBICOS DESECHO COMPOST SUSTRATO AGOTADO - CONSTITUYE VENTA"/>
    <s v="COMPOST DESECHO"/>
    <n v="32"/>
    <x v="1"/>
  </r>
  <r>
    <s v="09.504.249-K"/>
    <s v="NEMESIO YAñEZ DIAZ"/>
    <x v="119"/>
    <s v="F.VTA AFECTA ELECT."/>
    <n v="49316"/>
    <s v="NOMBRE: CLAUDIO CARVAJAL | 14.308.292-K | PATENTE:BKFV-95 32 METROS CÚBICOS DESECHO COMPOST SUSTRATO AGOTADO - CONSTITUYE VENTA"/>
    <s v="COMPOST DESECHO"/>
    <n v="32"/>
    <x v="1"/>
  </r>
  <r>
    <s v="76.445.517-7"/>
    <s v="SOC WILSON Y DUARTE LTDA"/>
    <x v="119"/>
    <s v="F.VTA AFECTA ELECT."/>
    <n v="49317"/>
    <s v="CONDUCTOR: MANUEL ESCALONA | CAMION PAT: KC-4458 15 METROS CÚBICOS DESECHO COMPOST SUSTRATO AGOTADO - CONSTITUYE VENTA"/>
    <s v="COMPOST DESECHO"/>
    <n v="15"/>
    <x v="1"/>
  </r>
  <r>
    <s v="76.648.560-K"/>
    <s v="MAURICIO GONZALEZ ING Y SERV E I R L"/>
    <x v="120"/>
    <s v="F.VTA AFECTA ELECT."/>
    <n v="49539"/>
    <s v="RETIRO 01 AL 19 FEBRERO RESIDUO ORGANICO DE CHAMPIÑON SUSTRATO AGOTADO"/>
    <s v="COMPOST DESECHO"/>
    <n v="1761"/>
    <x v="0"/>
  </r>
  <r>
    <s v="76.648.560-K"/>
    <s v="MAURICIO GONZALEZ ING Y SERV E I R L"/>
    <x v="120"/>
    <s v="F.VTA AFECTA ELECT."/>
    <n v="49542"/>
    <s v="RETIRO 22 AL 26 FEB 2021 RESIDUO ORGANICO CHAMPIÑON SUSTRATO AGOTADO"/>
    <s v="COMPOST DESECHO"/>
    <n v="427"/>
    <x v="0"/>
  </r>
  <r>
    <s v="77.119.115-0"/>
    <s v="BIOCURAUMA CHILE SPA"/>
    <x v="121"/>
    <s v="F.VTA AFECTA ELECT."/>
    <n v="49453"/>
    <s v="CONDUCTOR: JORGE ESCALANTE | PATENTE: DLVZ-92 1.5 METROS CÚBICOS DESECHO COMPOST SUSTRATO AGOTADO - CONSTITUYE VENTA"/>
    <s v="COMPOST DESECHO"/>
    <n v="1.5"/>
    <x v="1"/>
  </r>
  <r>
    <s v="77.119.115-0"/>
    <s v="BIOCURAUMA CHILE SPA"/>
    <x v="121"/>
    <s v="F.VTA AFECTA ELECT."/>
    <n v="49454"/>
    <s v="CONDUCTOR: JORGE ESCALANTE | PATENTE: DLVZ-92 1.5 METROS CÚBICOS DESECHO COMPOST SUSTRATO AGOTADO - CONSTITUYE VENTA"/>
    <s v="COMPOST DESECHO"/>
    <n v="1.5"/>
    <x v="1"/>
  </r>
  <r>
    <s v="08.912.778-5"/>
    <s v="PATRICIO OSORIO BUJALIL"/>
    <x v="122"/>
    <s v="F.VTA AFECTA ELECT."/>
    <n v="49484"/>
    <s v="EDUARDO MACHUCA - RUT: 16.677.164-1 - PATENTE: FC-35.82 7 METROS CÚBICOS DESECHO COMPOST SUSTRATO AGOTADO - CONSTITUYE VENTA"/>
    <s v="COMPOST DESECHO"/>
    <n v="7"/>
    <x v="1"/>
  </r>
  <r>
    <s v="09.563.266-1"/>
    <s v="JORGE HERIBERTO MENA VASQUEZ"/>
    <x v="122"/>
    <s v="F.VTA AFECTA ELECT."/>
    <n v="49501"/>
    <s v="15 METROS CÚBICOS DESECHO COMPOST SUSTRATO AGOTADO - CONSTITUYE VENTA"/>
    <s v="COMPOST DESECHO"/>
    <n v="15"/>
    <x v="1"/>
  </r>
  <r>
    <s v="77.119.115-0"/>
    <s v="BIOCURAUMA CHILE SPA"/>
    <x v="122"/>
    <s v="F.VTA AFECTA ELECT."/>
    <n v="49483"/>
    <s v="CONDUCTOR: JORGE ESCALANTE | PATENTE: DLVZ-92 3 METROS CÚBICOS DESECHO COMPOST SUSTRATO AGOTADO - CONSTITUYE VENTA"/>
    <s v="COMPOST DESECHO"/>
    <n v="3"/>
    <x v="1"/>
  </r>
  <r>
    <s v="12.132.051-7"/>
    <s v="ALEXI ALEGRE BROERSE"/>
    <x v="123"/>
    <s v="F.VTA AFECTA ELECT."/>
    <n v="49637"/>
    <m/>
    <s v="COMPOST DESECHO"/>
    <n v="8"/>
    <x v="1"/>
  </r>
  <r>
    <s v="76.927.277-1"/>
    <s v="AC MANEJO FORESTAL SOSTENIBLE SPA"/>
    <x v="123"/>
    <s v="F.VTA AFECTA ELECT."/>
    <n v="49645"/>
    <m/>
    <s v="COMPOST DESECHO"/>
    <n v="6"/>
    <x v="1"/>
  </r>
  <r>
    <s v="09.504.249-K"/>
    <s v="NEMESIO YAñEZ DIAZ"/>
    <x v="124"/>
    <s v="F.VTA AFECTA ELECT."/>
    <n v="49681"/>
    <m/>
    <s v="COMPOST DESECHO"/>
    <n v="32"/>
    <x v="1"/>
  </r>
  <r>
    <s v="17.944.204-3"/>
    <s v="SOLANGE OLGUIN CUEVAS"/>
    <x v="124"/>
    <s v="F.VTA AFECTA ELECT."/>
    <n v="49687"/>
    <m/>
    <s v="COMPOST DESECHO"/>
    <n v="15"/>
    <x v="1"/>
  </r>
  <r>
    <s v="76.927.277-1"/>
    <s v="AC MANEJO FORESTAL SOSTENIBLE SPA"/>
    <x v="124"/>
    <s v="F.VTA AFECTA ELECT."/>
    <n v="49668"/>
    <m/>
    <s v="COMPOST DESECHO"/>
    <n v="6"/>
    <x v="1"/>
  </r>
  <r>
    <s v="76.927.277-1"/>
    <s v="AC MANEJO FORESTAL SOSTENIBLE SPA"/>
    <x v="124"/>
    <s v="F.VTA AFECTA ELECT."/>
    <n v="49691"/>
    <m/>
    <s v="COMPOST DESECHO"/>
    <n v="6"/>
    <x v="1"/>
  </r>
  <r>
    <s v="77.119.115-0"/>
    <s v="BIOCURAUMA CHILE SPA"/>
    <x v="124"/>
    <s v="F.VTA AFECTA ELECT."/>
    <n v="49672"/>
    <m/>
    <s v="COMPOST DESECHO"/>
    <n v="3"/>
    <x v="1"/>
  </r>
  <r>
    <s v="76.445.517-7"/>
    <s v="SOC WILSON Y DUARTE LTDA"/>
    <x v="125"/>
    <s v="F.VTA AFECTA ELECT."/>
    <n v="49772"/>
    <s v="14 METROS CUBICOS DE COMPOST"/>
    <s v="COMPOST DESECHO"/>
    <n v="14"/>
    <x v="1"/>
  </r>
  <r>
    <s v="09.504.249-K"/>
    <s v="NEMESIO YAñEZ DIAZ"/>
    <x v="126"/>
    <s v="F.VTA AFECTA ELECT."/>
    <n v="49775"/>
    <m/>
    <s v="COMPOST DESECHO"/>
    <n v="32"/>
    <x v="1"/>
  </r>
  <r>
    <s v="76.445.517-7"/>
    <s v="SOC WILSON Y DUARTE LTDA"/>
    <x v="126"/>
    <s v="F.VTA AFECTA ELECT."/>
    <n v="49781"/>
    <m/>
    <s v="COMPOST DESECHO"/>
    <n v="15"/>
    <x v="1"/>
  </r>
  <r>
    <s v="77.119.115-0"/>
    <s v="BIOCURAUMA CHILE SPA"/>
    <x v="126"/>
    <s v="F.VTA AFECTA ELECT."/>
    <n v="49773"/>
    <s v="3 METROS CÚBICOS DE COMPOST"/>
    <s v="COMPOST DESECHO"/>
    <n v="3"/>
    <x v="1"/>
  </r>
  <r>
    <s v="09.504.249-K"/>
    <s v="NEMESIO YAñEZ DIAZ"/>
    <x v="127"/>
    <s v="F.VTA AFECTA ELECT."/>
    <n v="49871"/>
    <s v="32 METROS CÚBICOS COMPOST"/>
    <s v="COMPOST DESECHO"/>
    <n v="32"/>
    <x v="1"/>
  </r>
  <r>
    <s v="08.266.300-2"/>
    <s v="CARLOS DELGADILLO DIAZ"/>
    <x v="128"/>
    <s v="F.VTA AFECTA ELECT."/>
    <n v="49888"/>
    <s v="6 METROS CÚBICOS COMPOST"/>
    <s v="COMPOST DESECHO"/>
    <n v="6"/>
    <x v="1"/>
  </r>
  <r>
    <s v="77.119.115-0"/>
    <s v="BIOCURAUMA CHILE SPA"/>
    <x v="128"/>
    <s v="F.VTA AFECTA ELECT."/>
    <n v="49887"/>
    <s v="1,5 METROS CÚBICOS COMPOST"/>
    <s v="COMPOST DESECHO"/>
    <n v="1.5"/>
    <x v="1"/>
  </r>
  <r>
    <s v="77.119.115-0"/>
    <s v="BIOCURAUMA CHILE SPA"/>
    <x v="128"/>
    <s v="F.VTA AFECTA ELECT."/>
    <n v="49887"/>
    <s v="1,5 METROS CÚBICOS COMPOST"/>
    <s v="COMPOST DESECHO"/>
    <n v="1.5"/>
    <x v="1"/>
  </r>
  <r>
    <s v="09.504.249-K"/>
    <s v="NEMESIO YAñEZ DIAZ"/>
    <x v="129"/>
    <s v="F.VTA AFECTA ELECT."/>
    <n v="49920"/>
    <s v="NOMBRE HUGO TORRES | RUT:15.093.364-1 | PATENTE BKFV-95 32 METROS CÚBICOS DESECHO COMPOST SUSTRATO AGOTADO - CONSTITUYE VENTA"/>
    <s v="COMPOST DESECHO"/>
    <n v="32"/>
    <x v="1"/>
  </r>
  <r>
    <s v="10.182.355-5"/>
    <s v="JOSE MIGUEL SAAVEDRA GAETE"/>
    <x v="130"/>
    <s v="F.VTA AFECTA ELECT."/>
    <n v="49974"/>
    <s v="NOMBRE: JOSE MIGUEL SAAVEDRA - RUT: 10.182.355-5 - PATENTE: RP5657 7 METROS CÚBICOS DESECHO COMPOST SUSTRATO AGOTADO - CONSTITUYE VENTA"/>
    <s v="COMPOST DESECHO"/>
    <n v="7"/>
    <x v="1"/>
  </r>
  <r>
    <s v="76.445.517-7"/>
    <s v="SOC WILSON Y DUARTE LTDA"/>
    <x v="130"/>
    <s v="F.VTA AFECTA ELECT."/>
    <n v="49975"/>
    <s v="CONDUCTOR: MANUEL ESCALONA | CAMION PAT: KC-4458 15 METROS CÚBICOS DESECHO COMPOST SUSTRATO AGOTADO - CONSTITUYE VENTA"/>
    <s v="COMPOST DESECHO"/>
    <n v="15"/>
    <x v="1"/>
  </r>
  <r>
    <s v="08.912.778-5"/>
    <s v="PATRICIO OSORIO BUJALIL"/>
    <x v="131"/>
    <s v="F.VTA AFECTA ELECT."/>
    <n v="50037"/>
    <s v="EDUARDO MACHUCA - RUT: 16.677.164-1 - PATENTE: FC-35.82 7 METROS CÚBICOS DESECHO COMPOST SUSTRATO AGOTADO - CONSTITUYE VENTA"/>
    <s v="COMPOST DESECHO"/>
    <n v="7"/>
    <x v="1"/>
  </r>
  <r>
    <s v="12.132.051-7"/>
    <s v="ALEXI ALEGRE BROERSE"/>
    <x v="131"/>
    <s v="F.VTA AFECTA ELECT."/>
    <n v="50036"/>
    <s v="8 METROS CÚBICOS DESECHO COMPOST SUSTRATO AGOTADO - CONSTITUYE VENTA"/>
    <s v="COMPOST DESECHO"/>
    <n v="8"/>
    <x v="1"/>
  </r>
  <r>
    <s v="76.648.560-K"/>
    <s v="MAURICIO GONZALEZ ING Y SERV E I R L"/>
    <x v="131"/>
    <s v="F.VTA AFECTA ELECT."/>
    <n v="50033"/>
    <s v="RETIRO 01 AL 31 MARZO 2021 RESIDUO ORGANICO DE CHAMPIÑON SUSTRATO AGOTADO"/>
    <s v="COMPOST DESECHO"/>
    <n v="2592"/>
    <x v="0"/>
  </r>
  <r>
    <s v="09.504.249-K"/>
    <s v="NEMESIO YAñEZ DIAZ"/>
    <x v="132"/>
    <s v="F.VTA AFECTA ELECT."/>
    <n v="50075"/>
    <s v="NOMBRE HUGO TORRES | RUT:15.093.364-1 | PATENTE BKFV-95 32 METROS CÚBICOS DESECHO COMPOST SUSTRATO AGOTADO - CONSTITUYE VENTA"/>
    <s v="COMPOST DESECHO"/>
    <n v="32"/>
    <x v="1"/>
  </r>
  <r>
    <s v="76.445.517-7"/>
    <s v="SOC WILSON Y DUARTE LTDA"/>
    <x v="132"/>
    <s v="F.VTA AFECTA ELECT."/>
    <n v="50079"/>
    <s v="CONDUCTOR: MANUEL ESCALONA | CAMION PAT: KC-4458 15 METROS CÚBICOS DESECHO COMPOST SUSTRATO AGOTADO - CONSTITUYE VENTA"/>
    <s v="COMPOST DESECHO"/>
    <n v="15"/>
    <x v="1"/>
  </r>
  <r>
    <s v="04.913.423-1"/>
    <s v="RAUL TORO MONTOYA"/>
    <x v="133"/>
    <s v="F.VTA AFECTA ELECT."/>
    <n v="50106"/>
    <s v="RAUL TORO - RUT: 4.913.423-1 | YF-12.12 5 METROS CÚBICOS DESECHO COMPOST SUSTRATO AGOTADO - CONSTITUYE VENTA"/>
    <s v="COMPOST DESECHO"/>
    <n v="5"/>
    <x v="1"/>
  </r>
  <r>
    <s v="77.119.115-0"/>
    <s v="BIOCURAUMA CHILE SPA"/>
    <x v="133"/>
    <s v="F.VTA AFECTA ELECT."/>
    <n v="50111"/>
    <s v="CONDUCTOR: JORGE ESCALANTE | PATENTE: DLVZ-92 3 METROS CÚBICOS DESECHO COMPOST SUSTRATO AGOTADO - CONSTITUYE VENTA"/>
    <s v="COMPOST DESECHO"/>
    <n v="3"/>
    <x v="1"/>
  </r>
  <r>
    <s v="04.913.423-1"/>
    <s v="RAUL TORO MONTOYA"/>
    <x v="134"/>
    <s v="F.VTA AFECTA ELECT."/>
    <n v="50156"/>
    <s v="RAUL TORO - RUT: 4.913.423-1 | YF-12.12 5 METROS CÚBICOS DESECHO COMPOST SUSTRATO AGOTADO - CONSTITUYE VENTA"/>
    <s v="COMPOST DESECHO"/>
    <n v="5"/>
    <x v="1"/>
  </r>
  <r>
    <s v="17.944.204-3"/>
    <s v="SOLANGE OLGUIN CUEVAS"/>
    <x v="135"/>
    <s v="F.VTA AFECTA ELECT."/>
    <n v="50172"/>
    <s v="CLAUDIO FIGUEROA FAUNDEZ - 18.237.247-1- PATENTE PJ-11.47 15 METROS CÚBICOS DESECHO COMPOST SUSTRATO AGOTADO - CONSTITUYE VENTA"/>
    <s v="COMPOST DESECHO"/>
    <n v="15"/>
    <x v="1"/>
  </r>
  <r>
    <s v="77.119.115-0"/>
    <s v="BIOCURAUMA CHILE SPA"/>
    <x v="135"/>
    <s v="F.VTA AFECTA ELECT."/>
    <n v="50173"/>
    <s v="CONDUCTOR: JORGE ESCALANTE | PATENTE: DLVZ-92 3 METROS CÚBICOS DESECHO COMPOST SUSTRATO AGOTADO - CONSTITUYE VENTA"/>
    <s v="COMPOST DESECHO"/>
    <n v="3"/>
    <x v="1"/>
  </r>
  <r>
    <s v="77.119.115-0"/>
    <s v="BIOCURAUMA CHILE SPA"/>
    <x v="136"/>
    <s v="F.VTA AFECTA ELECT."/>
    <n v="50189"/>
    <s v="CONDUCTOR: JORGE ESCALANTE | PATENTE: DLVZ-92 3 METROS CÚBICOS DESECHO COMPOST SUSTRATO AGOTADO - CONSTITUYE VENTA"/>
    <s v="COMPOST DESECHO"/>
    <n v="3"/>
    <x v="1"/>
  </r>
  <r>
    <s v="77.119.115-0"/>
    <s v="BIOCURAUMA CHILE SPA"/>
    <x v="137"/>
    <s v="F.VTA AFECTA ELECT."/>
    <n v="50292"/>
    <s v="CONDUCTOR: JORGE ESCALANTE | PATENTE: DLVZ-92 3 METROS CÚBICOS DESECHO COMPOST SUSTRATO AGOTADO - CONSTITUYE VENTA"/>
    <s v="COMPOST DESECHO"/>
    <n v="3"/>
    <x v="1"/>
  </r>
  <r>
    <s v="15.872.280-1"/>
    <s v="VERA PAZ MANGHI SEGUEL"/>
    <x v="138"/>
    <s v="F.VTA AFECTA ELECT."/>
    <n v="50313"/>
    <s v="NOMBRE CRISTIAN TORRES - RUT: 13.540.758-5 - PATENTE: CCBQ-93 32 METROS CÚBICOS DESECHO COMPOST SUSTRATO AGOTADO - CONSTITUYE VENTA"/>
    <s v="COMPOST DESECHO"/>
    <n v="32"/>
    <x v="1"/>
  </r>
  <r>
    <s v="76.335.368-0"/>
    <s v="COMERCIAL Y CONSTRUCTORA ZORZAL LIMITADA"/>
    <x v="138"/>
    <s v="F.VTA AFECTA ELECT."/>
    <n v="50340"/>
    <s v="NOMBRE CRISTIAN TORRES - RUT: 13.540.758-5 - PATENTE: CCBQ-93 32 METROS CÚBICOS DESECHO COMPOST SUSTRATO AGOTADO - CONSTITUYE VENTA"/>
    <s v="COMPOST DESECHO"/>
    <n v="32"/>
    <x v="1"/>
  </r>
  <r>
    <s v="76.335.368-0"/>
    <s v="COMERCIAL Y CONSTRUCTORA ZORZAL LIMITADA"/>
    <x v="138"/>
    <s v="F.VTA AFECTA ELECT."/>
    <n v="50340"/>
    <s v="NOMBRE CRISTIAN TORRES - RUT: 13.540.758-5 - PATENTE: CCBQ-93 32 METROS CÚBICOS DESECHO COMPOST SUSTRATO AGOTADO - CONSTITUYE VENTA"/>
    <s v="COMPOST DESECHO"/>
    <n v="32"/>
    <x v="1"/>
  </r>
  <r>
    <s v="08.472.713-K"/>
    <s v="LUIS VICENCIO LEIVA"/>
    <x v="139"/>
    <s v="F.VTA AFECTA ELECT."/>
    <n v="50355"/>
    <s v="CONDUCTOR: LUIS VICENCIO | PATENTE: DC.TF-62 18 METROS CÚBICOS DESECHO COMPOST SUSTRATO AGOTADO - CONSTITUYE VENTA"/>
    <s v="COMPOST DESECHO"/>
    <n v="18"/>
    <x v="1"/>
  </r>
  <r>
    <s v="08.472.713-K"/>
    <s v="LUIS VICENCIO LEIVA"/>
    <x v="140"/>
    <s v="F.VTA AFECTA ELECT."/>
    <n v="50394"/>
    <s v="CONDUCTOR: LUIS VICENCIO | PATENTE: DC.TF-62 18 METROS CÚBICOS DESECHO COMPOST SUSTRATO AGOTADO - CONSTITUYE VENTA"/>
    <s v="COMPOST DESECHO"/>
    <n v="18"/>
    <x v="1"/>
  </r>
  <r>
    <s v="17.944.204-3"/>
    <s v="SOLANGE OLGUIN CUEVAS"/>
    <x v="140"/>
    <s v="F.VTA AFECTA ELECT."/>
    <n v="50411"/>
    <s v="CLAUDIO FIGUEROA FAUNDEZ - 18.237.247-1- PATENTE PJ-11.47 15 METROS CÚBICOS DESECHO COMPOST SUSTRATO AGOTADO - CONSTITUYE VENTA"/>
    <s v="COMPOST DESECHO"/>
    <n v="15"/>
    <x v="1"/>
  </r>
  <r>
    <s v="76.470.297-2"/>
    <s v="AGROSERVICIOS CAPURRO S.P.A."/>
    <x v="140"/>
    <s v="F.VTA AFECTA ELECT."/>
    <n v="50379"/>
    <s v="RAUL TORO - RUT: 4.913.423-1 | YF-12.12 10 METROS CÚBICOS DESECHO COMPOST SUSTRATO AGOTADO - CONSTITUYE VENTA"/>
    <s v="COMPOST DESECHO"/>
    <n v="10"/>
    <x v="1"/>
  </r>
  <r>
    <m/>
    <m/>
    <x v="141"/>
    <m/>
    <m/>
    <m/>
    <m/>
    <m/>
    <x v="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Dinámica1" cacheId="0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3:D7" firstHeaderRow="1" firstDataRow="2" firstDataCol="1"/>
  <pivotFields count="11">
    <pivotField showAll="0"/>
    <pivotField showAll="0"/>
    <pivotField axis="axisRow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showAll="0"/>
    <pivotField showAll="0"/>
    <pivotField showAll="0"/>
    <pivotField showAll="0"/>
    <pivotField dataField="1" showAll="0"/>
    <pivotField axis="axisCol" showAll="0" defaultSubtotal="0">
      <items count="3">
        <item x="1"/>
        <item x="0"/>
        <item x="2"/>
      </items>
    </pivotField>
    <pivotField axis="axisRow" showAll="0" defaultSubtotal="0">
      <items count="6">
        <item x="0"/>
        <item sd="0" x="1"/>
        <item sd="0" x="2"/>
        <item sd="0" x="3"/>
        <item sd="0" x="4"/>
        <item sd="0" x="5"/>
      </items>
    </pivotField>
    <pivotField axis="axisRow" showAll="0" defaultSubtotal="0">
      <items count="4">
        <item h="1" sd="0" x="0"/>
        <item sd="0" x="1"/>
        <item sd="0" x="2"/>
        <item sd="0" x="3"/>
      </items>
    </pivotField>
  </pivotFields>
  <rowFields count="3">
    <field x="10"/>
    <field x="9"/>
    <field x="2"/>
  </rowFields>
  <rowItems count="3">
    <i>
      <x v="1"/>
    </i>
    <i>
      <x v="2"/>
    </i>
    <i t="grand">
      <x/>
    </i>
  </rowItems>
  <colFields count="1">
    <field x="8"/>
  </colFields>
  <colItems count="3">
    <i>
      <x/>
    </i>
    <i>
      <x v="1"/>
    </i>
    <i t="grand">
      <x/>
    </i>
  </colItems>
  <dataFields count="1">
    <dataField name="Suma de Cantidad" fld="7" baseField="10" baseItem="1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7"/>
  <sheetViews>
    <sheetView tabSelected="1" workbookViewId="0">
      <selection activeCell="E6" sqref="E6"/>
    </sheetView>
  </sheetViews>
  <sheetFormatPr baseColWidth="10" defaultRowHeight="15" x14ac:dyDescent="0.25"/>
  <cols>
    <col min="1" max="1" width="17.5703125" style="21" customWidth="1"/>
    <col min="2" max="2" width="22.42578125" style="21" bestFit="1" customWidth="1"/>
    <col min="3" max="3" width="7.42578125" style="21" bestFit="1" customWidth="1"/>
    <col min="4" max="4" width="12.5703125" style="21" bestFit="1" customWidth="1"/>
    <col min="5" max="16384" width="11.42578125" style="21"/>
  </cols>
  <sheetData>
    <row r="3" spans="1:4" x14ac:dyDescent="0.25">
      <c r="A3" s="20" t="s">
        <v>169</v>
      </c>
      <c r="B3" s="20" t="s">
        <v>175</v>
      </c>
    </row>
    <row r="4" spans="1:4" x14ac:dyDescent="0.25">
      <c r="A4" s="20" t="s">
        <v>172</v>
      </c>
      <c r="B4" s="21" t="s">
        <v>176</v>
      </c>
      <c r="C4" s="21" t="s">
        <v>173</v>
      </c>
      <c r="D4" s="21" t="s">
        <v>168</v>
      </c>
    </row>
    <row r="5" spans="1:4" x14ac:dyDescent="0.25">
      <c r="A5" s="22" t="s">
        <v>170</v>
      </c>
      <c r="B5" s="21">
        <v>6997.5454999999993</v>
      </c>
      <c r="C5" s="21">
        <v>8583</v>
      </c>
      <c r="D5" s="21">
        <v>15580.5455</v>
      </c>
    </row>
    <row r="6" spans="1:4" x14ac:dyDescent="0.25">
      <c r="A6" s="22" t="s">
        <v>171</v>
      </c>
      <c r="B6" s="21">
        <v>1925.6667</v>
      </c>
      <c r="C6" s="21">
        <v>7337</v>
      </c>
      <c r="D6" s="21">
        <v>9262.6666999999998</v>
      </c>
    </row>
    <row r="7" spans="1:4" x14ac:dyDescent="0.25">
      <c r="A7" s="22" t="s">
        <v>168</v>
      </c>
      <c r="B7" s="21">
        <v>8923.2121999999999</v>
      </c>
      <c r="C7" s="21">
        <v>15920</v>
      </c>
      <c r="D7" s="21">
        <v>24843.212200000002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3"/>
  <sheetViews>
    <sheetView workbookViewId="0">
      <selection activeCell="H2" sqref="H2:H184"/>
    </sheetView>
  </sheetViews>
  <sheetFormatPr baseColWidth="10" defaultRowHeight="15" x14ac:dyDescent="0.25"/>
  <cols>
    <col min="1" max="1" width="12.85546875" style="5" customWidth="1"/>
    <col min="2" max="2" width="49.42578125" style="5" customWidth="1"/>
    <col min="3" max="3" width="11.5703125" style="1" customWidth="1"/>
    <col min="4" max="4" width="20" style="1" customWidth="1"/>
    <col min="5" max="5" width="11.5703125" style="1" customWidth="1"/>
    <col min="6" max="6" width="36" style="2" customWidth="1"/>
    <col min="7" max="7" width="21.85546875" style="1" customWidth="1"/>
    <col min="8" max="8" width="11.5703125" style="1" customWidth="1"/>
    <col min="9" max="9" width="17" style="5" bestFit="1" customWidth="1"/>
    <col min="10" max="16384" width="11.42578125" style="5"/>
  </cols>
  <sheetData>
    <row r="1" spans="1:11" ht="30" customHeight="1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4" t="s">
        <v>5</v>
      </c>
      <c r="G1" s="3" t="s">
        <v>6</v>
      </c>
      <c r="H1" s="3" t="s">
        <v>7</v>
      </c>
      <c r="I1" s="19" t="s">
        <v>174</v>
      </c>
      <c r="K1" s="6" t="s">
        <v>8</v>
      </c>
    </row>
    <row r="2" spans="1:11" x14ac:dyDescent="0.25">
      <c r="A2" s="6" t="s">
        <v>8</v>
      </c>
      <c r="B2" s="6" t="s">
        <v>9</v>
      </c>
      <c r="C2" s="7">
        <v>43861</v>
      </c>
      <c r="D2" s="8" t="s">
        <v>10</v>
      </c>
      <c r="E2" s="8">
        <v>37825</v>
      </c>
      <c r="F2" s="9" t="s">
        <v>11</v>
      </c>
      <c r="G2" s="8" t="s">
        <v>12</v>
      </c>
      <c r="H2" s="8">
        <v>758</v>
      </c>
      <c r="I2" s="5" t="str">
        <f>IF(A2=$K$1,"Planta","Las Palmas")</f>
        <v>Planta</v>
      </c>
    </row>
    <row r="3" spans="1:11" x14ac:dyDescent="0.25">
      <c r="A3" s="6" t="s">
        <v>13</v>
      </c>
      <c r="B3" s="6" t="s">
        <v>14</v>
      </c>
      <c r="C3" s="7">
        <v>43861</v>
      </c>
      <c r="D3" s="8" t="s">
        <v>10</v>
      </c>
      <c r="E3" s="8">
        <v>37828</v>
      </c>
      <c r="F3" s="9" t="s">
        <v>15</v>
      </c>
      <c r="G3" s="8" t="s">
        <v>12</v>
      </c>
      <c r="H3" s="8">
        <v>88</v>
      </c>
      <c r="I3" s="5" t="str">
        <f t="shared" ref="I3:I66" si="0">IF(A3=$K$1,"Planta","Las Palmas")</f>
        <v>Las Palmas</v>
      </c>
    </row>
    <row r="4" spans="1:11" x14ac:dyDescent="0.25">
      <c r="A4" s="6" t="s">
        <v>16</v>
      </c>
      <c r="B4" s="6" t="s">
        <v>17</v>
      </c>
      <c r="C4" s="7">
        <v>43889</v>
      </c>
      <c r="D4" s="8" t="s">
        <v>10</v>
      </c>
      <c r="E4" s="8">
        <v>38415</v>
      </c>
      <c r="F4" s="9" t="s">
        <v>18</v>
      </c>
      <c r="G4" s="8" t="s">
        <v>12</v>
      </c>
      <c r="H4" s="8">
        <v>601</v>
      </c>
      <c r="I4" s="5" t="str">
        <f t="shared" si="0"/>
        <v>Las Palmas</v>
      </c>
    </row>
    <row r="5" spans="1:11" x14ac:dyDescent="0.25">
      <c r="A5" s="6" t="s">
        <v>16</v>
      </c>
      <c r="B5" s="6" t="s">
        <v>17</v>
      </c>
      <c r="C5" s="7">
        <v>43889</v>
      </c>
      <c r="D5" s="8" t="s">
        <v>10</v>
      </c>
      <c r="E5" s="8">
        <v>38416</v>
      </c>
      <c r="F5" s="9" t="s">
        <v>19</v>
      </c>
      <c r="G5" s="8" t="s">
        <v>12</v>
      </c>
      <c r="H5" s="8">
        <v>978</v>
      </c>
      <c r="I5" s="5" t="str">
        <f t="shared" si="0"/>
        <v>Las Palmas</v>
      </c>
    </row>
    <row r="6" spans="1:11" x14ac:dyDescent="0.25">
      <c r="A6" s="6" t="s">
        <v>8</v>
      </c>
      <c r="B6" s="6" t="s">
        <v>9</v>
      </c>
      <c r="C6" s="7">
        <v>43891</v>
      </c>
      <c r="D6" s="8" t="s">
        <v>10</v>
      </c>
      <c r="E6" s="8">
        <v>41628</v>
      </c>
      <c r="F6" s="9" t="s">
        <v>20</v>
      </c>
      <c r="G6" s="8" t="s">
        <v>12</v>
      </c>
      <c r="H6" s="8">
        <v>601</v>
      </c>
      <c r="I6" s="5" t="str">
        <f t="shared" si="0"/>
        <v>Planta</v>
      </c>
    </row>
    <row r="7" spans="1:11" x14ac:dyDescent="0.25">
      <c r="A7" s="6" t="s">
        <v>8</v>
      </c>
      <c r="B7" s="6" t="s">
        <v>9</v>
      </c>
      <c r="C7" s="7">
        <v>43891</v>
      </c>
      <c r="D7" s="8" t="s">
        <v>10</v>
      </c>
      <c r="E7" s="8">
        <v>41629</v>
      </c>
      <c r="F7" s="9" t="s">
        <v>21</v>
      </c>
      <c r="G7" s="8" t="s">
        <v>12</v>
      </c>
      <c r="H7" s="8">
        <v>978</v>
      </c>
      <c r="I7" s="5" t="str">
        <f t="shared" si="0"/>
        <v>Planta</v>
      </c>
    </row>
    <row r="8" spans="1:11" x14ac:dyDescent="0.25">
      <c r="A8" s="6" t="s">
        <v>13</v>
      </c>
      <c r="B8" s="6" t="s">
        <v>14</v>
      </c>
      <c r="C8" s="7">
        <v>43891</v>
      </c>
      <c r="D8" s="8" t="s">
        <v>10</v>
      </c>
      <c r="E8" s="8">
        <v>41613</v>
      </c>
      <c r="F8" s="9"/>
      <c r="G8" s="8" t="s">
        <v>12</v>
      </c>
      <c r="H8" s="8">
        <v>18</v>
      </c>
      <c r="I8" s="5" t="str">
        <f t="shared" si="0"/>
        <v>Las Palmas</v>
      </c>
    </row>
    <row r="9" spans="1:11" x14ac:dyDescent="0.25">
      <c r="A9" s="6" t="s">
        <v>13</v>
      </c>
      <c r="B9" s="6" t="s">
        <v>14</v>
      </c>
      <c r="C9" s="7">
        <v>43891</v>
      </c>
      <c r="D9" s="8" t="s">
        <v>10</v>
      </c>
      <c r="E9" s="8">
        <v>41613</v>
      </c>
      <c r="F9" s="9"/>
      <c r="G9" s="8" t="s">
        <v>12</v>
      </c>
      <c r="H9" s="8">
        <v>18</v>
      </c>
      <c r="I9" s="5" t="str">
        <f t="shared" si="0"/>
        <v>Las Palmas</v>
      </c>
    </row>
    <row r="10" spans="1:11" x14ac:dyDescent="0.25">
      <c r="A10" s="6" t="s">
        <v>13</v>
      </c>
      <c r="B10" s="6" t="s">
        <v>14</v>
      </c>
      <c r="C10" s="7">
        <v>43891</v>
      </c>
      <c r="D10" s="8" t="s">
        <v>10</v>
      </c>
      <c r="E10" s="8">
        <v>41613</v>
      </c>
      <c r="F10" s="9"/>
      <c r="G10" s="8" t="s">
        <v>12</v>
      </c>
      <c r="H10" s="8">
        <v>36</v>
      </c>
      <c r="I10" s="5" t="str">
        <f t="shared" si="0"/>
        <v>Las Palmas</v>
      </c>
    </row>
    <row r="11" spans="1:11" s="14" customFormat="1" x14ac:dyDescent="0.25">
      <c r="A11" s="10" t="s">
        <v>13</v>
      </c>
      <c r="B11" s="10" t="s">
        <v>14</v>
      </c>
      <c r="C11" s="11">
        <v>43891</v>
      </c>
      <c r="D11" s="12" t="s">
        <v>22</v>
      </c>
      <c r="E11" s="12">
        <v>2719</v>
      </c>
      <c r="F11" s="13" t="s">
        <v>23</v>
      </c>
      <c r="G11" s="12" t="s">
        <v>12</v>
      </c>
      <c r="H11" s="12">
        <v>-72</v>
      </c>
      <c r="I11" s="5" t="str">
        <f t="shared" si="0"/>
        <v>Las Palmas</v>
      </c>
    </row>
    <row r="12" spans="1:11" s="14" customFormat="1" x14ac:dyDescent="0.25">
      <c r="A12" s="10" t="s">
        <v>24</v>
      </c>
      <c r="B12" s="10" t="s">
        <v>25</v>
      </c>
      <c r="C12" s="11">
        <v>43903</v>
      </c>
      <c r="D12" s="12" t="s">
        <v>22</v>
      </c>
      <c r="E12" s="12">
        <v>2718</v>
      </c>
      <c r="F12" s="13"/>
      <c r="G12" s="12" t="s">
        <v>12</v>
      </c>
      <c r="H12" s="12">
        <v>-1</v>
      </c>
      <c r="I12" s="5" t="str">
        <f t="shared" si="0"/>
        <v>Las Palmas</v>
      </c>
    </row>
    <row r="13" spans="1:11" x14ac:dyDescent="0.25">
      <c r="A13" s="6" t="s">
        <v>24</v>
      </c>
      <c r="B13" s="6" t="s">
        <v>25</v>
      </c>
      <c r="C13" s="7">
        <v>43903</v>
      </c>
      <c r="D13" s="8" t="s">
        <v>10</v>
      </c>
      <c r="E13" s="8">
        <v>41570</v>
      </c>
      <c r="F13" s="9"/>
      <c r="G13" s="8" t="s">
        <v>12</v>
      </c>
      <c r="H13" s="8">
        <v>1</v>
      </c>
      <c r="I13" s="5" t="str">
        <f t="shared" si="0"/>
        <v>Las Palmas</v>
      </c>
    </row>
    <row r="14" spans="1:11" s="14" customFormat="1" x14ac:dyDescent="0.25">
      <c r="A14" s="10" t="s">
        <v>16</v>
      </c>
      <c r="B14" s="10" t="s">
        <v>17</v>
      </c>
      <c r="C14" s="11">
        <v>43909</v>
      </c>
      <c r="D14" s="12" t="s">
        <v>22</v>
      </c>
      <c r="E14" s="12">
        <v>2721</v>
      </c>
      <c r="F14" s="13"/>
      <c r="G14" s="12" t="s">
        <v>12</v>
      </c>
      <c r="H14" s="12">
        <v>-601</v>
      </c>
      <c r="I14" s="5" t="str">
        <f t="shared" si="0"/>
        <v>Las Palmas</v>
      </c>
    </row>
    <row r="15" spans="1:11" s="14" customFormat="1" x14ac:dyDescent="0.25">
      <c r="A15" s="10" t="s">
        <v>16</v>
      </c>
      <c r="B15" s="10" t="s">
        <v>17</v>
      </c>
      <c r="C15" s="11">
        <v>43909</v>
      </c>
      <c r="D15" s="12" t="s">
        <v>22</v>
      </c>
      <c r="E15" s="12">
        <v>2722</v>
      </c>
      <c r="F15" s="13"/>
      <c r="G15" s="12" t="s">
        <v>12</v>
      </c>
      <c r="H15" s="12">
        <v>-978</v>
      </c>
      <c r="I15" s="5" t="str">
        <f t="shared" si="0"/>
        <v>Las Palmas</v>
      </c>
    </row>
    <row r="16" spans="1:11" x14ac:dyDescent="0.25">
      <c r="A16" s="6" t="s">
        <v>8</v>
      </c>
      <c r="B16" s="6" t="s">
        <v>9</v>
      </c>
      <c r="C16" s="7">
        <v>43921</v>
      </c>
      <c r="D16" s="8" t="s">
        <v>10</v>
      </c>
      <c r="E16" s="8">
        <v>41992</v>
      </c>
      <c r="F16" s="9" t="s">
        <v>26</v>
      </c>
      <c r="G16" s="8" t="s">
        <v>12</v>
      </c>
      <c r="H16" s="8">
        <v>988</v>
      </c>
      <c r="I16" s="5" t="str">
        <f t="shared" si="0"/>
        <v>Planta</v>
      </c>
    </row>
    <row r="17" spans="1:9" x14ac:dyDescent="0.25">
      <c r="A17" s="6" t="s">
        <v>24</v>
      </c>
      <c r="B17" s="6" t="s">
        <v>25</v>
      </c>
      <c r="C17" s="7">
        <v>43936</v>
      </c>
      <c r="D17" s="8" t="s">
        <v>10</v>
      </c>
      <c r="E17" s="8">
        <v>42330</v>
      </c>
      <c r="F17" s="9" t="s">
        <v>27</v>
      </c>
      <c r="G17" s="8" t="s">
        <v>12</v>
      </c>
      <c r="H17" s="8">
        <v>40</v>
      </c>
      <c r="I17" s="5" t="str">
        <f t="shared" si="0"/>
        <v>Las Palmas</v>
      </c>
    </row>
    <row r="18" spans="1:9" x14ac:dyDescent="0.25">
      <c r="A18" s="6" t="s">
        <v>28</v>
      </c>
      <c r="B18" s="6" t="s">
        <v>29</v>
      </c>
      <c r="C18" s="7">
        <v>43950</v>
      </c>
      <c r="D18" s="8" t="s">
        <v>10</v>
      </c>
      <c r="E18" s="8">
        <v>42231</v>
      </c>
      <c r="F18" s="9" t="s">
        <v>30</v>
      </c>
      <c r="G18" s="8" t="s">
        <v>12</v>
      </c>
      <c r="H18" s="8">
        <v>6</v>
      </c>
      <c r="I18" s="5" t="str">
        <f t="shared" si="0"/>
        <v>Las Palmas</v>
      </c>
    </row>
    <row r="19" spans="1:9" x14ac:dyDescent="0.25">
      <c r="A19" s="6" t="s">
        <v>28</v>
      </c>
      <c r="B19" s="6" t="s">
        <v>29</v>
      </c>
      <c r="C19" s="7">
        <v>43951</v>
      </c>
      <c r="D19" s="8" t="s">
        <v>10</v>
      </c>
      <c r="E19" s="8">
        <v>42239</v>
      </c>
      <c r="F19" s="9"/>
      <c r="G19" s="8" t="s">
        <v>12</v>
      </c>
      <c r="H19" s="8">
        <v>6</v>
      </c>
      <c r="I19" s="5" t="str">
        <f t="shared" si="0"/>
        <v>Las Palmas</v>
      </c>
    </row>
    <row r="20" spans="1:9" x14ac:dyDescent="0.25">
      <c r="A20" s="6" t="s">
        <v>8</v>
      </c>
      <c r="B20" s="6" t="s">
        <v>9</v>
      </c>
      <c r="C20" s="7">
        <v>43951</v>
      </c>
      <c r="D20" s="8" t="s">
        <v>10</v>
      </c>
      <c r="E20" s="8">
        <v>42331</v>
      </c>
      <c r="F20" s="9" t="s">
        <v>31</v>
      </c>
      <c r="G20" s="8" t="s">
        <v>12</v>
      </c>
      <c r="H20" s="8">
        <v>945</v>
      </c>
      <c r="I20" s="5" t="str">
        <f t="shared" si="0"/>
        <v>Planta</v>
      </c>
    </row>
    <row r="21" spans="1:9" x14ac:dyDescent="0.25">
      <c r="A21" s="6" t="s">
        <v>13</v>
      </c>
      <c r="B21" s="6" t="s">
        <v>14</v>
      </c>
      <c r="C21" s="7">
        <v>43951</v>
      </c>
      <c r="D21" s="8" t="s">
        <v>10</v>
      </c>
      <c r="E21" s="8">
        <v>42332</v>
      </c>
      <c r="F21" s="9" t="s">
        <v>32</v>
      </c>
      <c r="G21" s="8" t="s">
        <v>12</v>
      </c>
      <c r="H21" s="8">
        <v>90</v>
      </c>
      <c r="I21" s="5" t="str">
        <f t="shared" si="0"/>
        <v>Las Palmas</v>
      </c>
    </row>
    <row r="22" spans="1:9" x14ac:dyDescent="0.25">
      <c r="A22" s="6" t="s">
        <v>28</v>
      </c>
      <c r="B22" s="6" t="s">
        <v>29</v>
      </c>
      <c r="C22" s="7">
        <v>43958</v>
      </c>
      <c r="D22" s="8" t="s">
        <v>10</v>
      </c>
      <c r="E22" s="8">
        <v>42312</v>
      </c>
      <c r="F22" s="9" t="s">
        <v>33</v>
      </c>
      <c r="G22" s="8" t="s">
        <v>12</v>
      </c>
      <c r="H22" s="8">
        <v>6</v>
      </c>
      <c r="I22" s="5" t="str">
        <f t="shared" si="0"/>
        <v>Las Palmas</v>
      </c>
    </row>
    <row r="23" spans="1:9" x14ac:dyDescent="0.25">
      <c r="A23" s="6" t="s">
        <v>34</v>
      </c>
      <c r="B23" s="6" t="s">
        <v>35</v>
      </c>
      <c r="C23" s="7">
        <v>43964</v>
      </c>
      <c r="D23" s="8" t="s">
        <v>10</v>
      </c>
      <c r="E23" s="8">
        <v>42415</v>
      </c>
      <c r="F23" s="9" t="s">
        <v>36</v>
      </c>
      <c r="G23" s="8" t="s">
        <v>12</v>
      </c>
      <c r="H23" s="8">
        <v>96</v>
      </c>
      <c r="I23" s="5" t="str">
        <f t="shared" si="0"/>
        <v>Las Palmas</v>
      </c>
    </row>
    <row r="24" spans="1:9" x14ac:dyDescent="0.25">
      <c r="A24" s="6" t="s">
        <v>28</v>
      </c>
      <c r="B24" s="6" t="s">
        <v>29</v>
      </c>
      <c r="C24" s="7">
        <v>43965</v>
      </c>
      <c r="D24" s="8" t="s">
        <v>10</v>
      </c>
      <c r="E24" s="8">
        <v>42424</v>
      </c>
      <c r="F24" s="9" t="s">
        <v>37</v>
      </c>
      <c r="G24" s="8" t="s">
        <v>12</v>
      </c>
      <c r="H24" s="8">
        <v>12</v>
      </c>
      <c r="I24" s="5" t="str">
        <f t="shared" si="0"/>
        <v>Las Palmas</v>
      </c>
    </row>
    <row r="25" spans="1:9" x14ac:dyDescent="0.25">
      <c r="A25" s="6" t="s">
        <v>28</v>
      </c>
      <c r="B25" s="6" t="s">
        <v>29</v>
      </c>
      <c r="C25" s="7">
        <v>43971</v>
      </c>
      <c r="D25" s="8" t="s">
        <v>10</v>
      </c>
      <c r="E25" s="8">
        <v>42599</v>
      </c>
      <c r="F25" s="9" t="s">
        <v>37</v>
      </c>
      <c r="G25" s="8" t="s">
        <v>12</v>
      </c>
      <c r="H25" s="8">
        <v>6</v>
      </c>
      <c r="I25" s="5" t="str">
        <f t="shared" si="0"/>
        <v>Las Palmas</v>
      </c>
    </row>
    <row r="26" spans="1:9" x14ac:dyDescent="0.25">
      <c r="A26" s="6" t="s">
        <v>38</v>
      </c>
      <c r="B26" s="6" t="s">
        <v>39</v>
      </c>
      <c r="C26" s="7">
        <v>43971</v>
      </c>
      <c r="D26" s="8" t="s">
        <v>10</v>
      </c>
      <c r="E26" s="8">
        <v>42506</v>
      </c>
      <c r="F26" s="9" t="s">
        <v>37</v>
      </c>
      <c r="G26" s="8" t="s">
        <v>12</v>
      </c>
      <c r="H26" s="8">
        <v>10</v>
      </c>
      <c r="I26" s="5" t="str">
        <f t="shared" si="0"/>
        <v>Las Palmas</v>
      </c>
    </row>
    <row r="27" spans="1:9" x14ac:dyDescent="0.25">
      <c r="A27" s="6" t="s">
        <v>38</v>
      </c>
      <c r="B27" s="6" t="s">
        <v>39</v>
      </c>
      <c r="C27" s="7">
        <v>43977</v>
      </c>
      <c r="D27" s="8" t="s">
        <v>10</v>
      </c>
      <c r="E27" s="8">
        <v>42584</v>
      </c>
      <c r="F27" s="9"/>
      <c r="G27" s="8" t="s">
        <v>12</v>
      </c>
      <c r="H27" s="8">
        <v>10</v>
      </c>
      <c r="I27" s="5" t="str">
        <f t="shared" si="0"/>
        <v>Las Palmas</v>
      </c>
    </row>
    <row r="28" spans="1:9" x14ac:dyDescent="0.25">
      <c r="A28" s="6" t="s">
        <v>8</v>
      </c>
      <c r="B28" s="6" t="s">
        <v>9</v>
      </c>
      <c r="C28" s="7">
        <v>43982</v>
      </c>
      <c r="D28" s="8" t="s">
        <v>10</v>
      </c>
      <c r="E28" s="8">
        <v>42828</v>
      </c>
      <c r="F28" s="9" t="s">
        <v>40</v>
      </c>
      <c r="G28" s="8" t="s">
        <v>12</v>
      </c>
      <c r="H28" s="8">
        <v>852</v>
      </c>
      <c r="I28" s="5" t="str">
        <f t="shared" si="0"/>
        <v>Planta</v>
      </c>
    </row>
    <row r="29" spans="1:9" x14ac:dyDescent="0.25">
      <c r="A29" s="6" t="s">
        <v>34</v>
      </c>
      <c r="B29" s="6" t="s">
        <v>35</v>
      </c>
      <c r="C29" s="7">
        <v>43982</v>
      </c>
      <c r="D29" s="8" t="s">
        <v>10</v>
      </c>
      <c r="E29" s="8">
        <v>42827</v>
      </c>
      <c r="F29" s="9"/>
      <c r="G29" s="8" t="s">
        <v>12</v>
      </c>
      <c r="H29" s="8">
        <v>32</v>
      </c>
      <c r="I29" s="5" t="str">
        <f t="shared" si="0"/>
        <v>Las Palmas</v>
      </c>
    </row>
    <row r="30" spans="1:9" x14ac:dyDescent="0.25">
      <c r="A30" s="6" t="s">
        <v>13</v>
      </c>
      <c r="B30" s="6" t="s">
        <v>14</v>
      </c>
      <c r="C30" s="7">
        <v>43982</v>
      </c>
      <c r="D30" s="8" t="s">
        <v>10</v>
      </c>
      <c r="E30" s="8">
        <v>42825</v>
      </c>
      <c r="F30" s="9"/>
      <c r="G30" s="8" t="s">
        <v>12</v>
      </c>
      <c r="H30" s="8">
        <v>10</v>
      </c>
      <c r="I30" s="5" t="str">
        <f t="shared" si="0"/>
        <v>Las Palmas</v>
      </c>
    </row>
    <row r="31" spans="1:9" x14ac:dyDescent="0.25">
      <c r="A31" s="6" t="s">
        <v>13</v>
      </c>
      <c r="B31" s="6" t="s">
        <v>14</v>
      </c>
      <c r="C31" s="7">
        <v>43982</v>
      </c>
      <c r="D31" s="8" t="s">
        <v>10</v>
      </c>
      <c r="E31" s="8">
        <v>42825</v>
      </c>
      <c r="F31" s="9"/>
      <c r="G31" s="8" t="s">
        <v>12</v>
      </c>
      <c r="H31" s="8">
        <v>32</v>
      </c>
      <c r="I31" s="5" t="str">
        <f t="shared" si="0"/>
        <v>Las Palmas</v>
      </c>
    </row>
    <row r="32" spans="1:9" x14ac:dyDescent="0.25">
      <c r="A32" s="6" t="s">
        <v>13</v>
      </c>
      <c r="B32" s="6" t="s">
        <v>14</v>
      </c>
      <c r="C32" s="7">
        <v>43982</v>
      </c>
      <c r="D32" s="8" t="s">
        <v>10</v>
      </c>
      <c r="E32" s="8">
        <v>42826</v>
      </c>
      <c r="F32" s="9"/>
      <c r="G32" s="8" t="s">
        <v>12</v>
      </c>
      <c r="H32" s="8">
        <v>23</v>
      </c>
      <c r="I32" s="5" t="str">
        <f t="shared" si="0"/>
        <v>Las Palmas</v>
      </c>
    </row>
    <row r="33" spans="1:9" x14ac:dyDescent="0.25">
      <c r="A33" s="6" t="s">
        <v>8</v>
      </c>
      <c r="B33" s="6" t="s">
        <v>9</v>
      </c>
      <c r="C33" s="7">
        <v>44012</v>
      </c>
      <c r="D33" s="8" t="s">
        <v>10</v>
      </c>
      <c r="E33" s="8">
        <v>43230</v>
      </c>
      <c r="F33" s="9" t="s">
        <v>41</v>
      </c>
      <c r="G33" s="8" t="s">
        <v>12</v>
      </c>
      <c r="H33" s="8">
        <v>843</v>
      </c>
      <c r="I33" s="5" t="str">
        <f t="shared" si="0"/>
        <v>Planta</v>
      </c>
    </row>
    <row r="34" spans="1:9" x14ac:dyDescent="0.25">
      <c r="A34" s="6" t="s">
        <v>13</v>
      </c>
      <c r="B34" s="6" t="s">
        <v>14</v>
      </c>
      <c r="C34" s="7">
        <v>44012</v>
      </c>
      <c r="D34" s="8" t="s">
        <v>10</v>
      </c>
      <c r="E34" s="8">
        <v>43243</v>
      </c>
      <c r="F34" s="9"/>
      <c r="G34" s="8" t="s">
        <v>12</v>
      </c>
      <c r="H34" s="8">
        <v>10</v>
      </c>
      <c r="I34" s="5" t="str">
        <f t="shared" si="0"/>
        <v>Las Palmas</v>
      </c>
    </row>
    <row r="35" spans="1:9" x14ac:dyDescent="0.25">
      <c r="A35" s="6" t="s">
        <v>13</v>
      </c>
      <c r="B35" s="6" t="s">
        <v>14</v>
      </c>
      <c r="C35" s="7">
        <v>44012</v>
      </c>
      <c r="D35" s="8" t="s">
        <v>10</v>
      </c>
      <c r="E35" s="8">
        <v>43243</v>
      </c>
      <c r="F35" s="9"/>
      <c r="G35" s="8" t="s">
        <v>12</v>
      </c>
      <c r="H35" s="8">
        <v>23</v>
      </c>
      <c r="I35" s="5" t="str">
        <f t="shared" si="0"/>
        <v>Las Palmas</v>
      </c>
    </row>
    <row r="36" spans="1:9" x14ac:dyDescent="0.25">
      <c r="A36" s="6" t="s">
        <v>13</v>
      </c>
      <c r="B36" s="6" t="s">
        <v>14</v>
      </c>
      <c r="C36" s="7">
        <v>44012</v>
      </c>
      <c r="D36" s="8" t="s">
        <v>10</v>
      </c>
      <c r="E36" s="8">
        <v>43243</v>
      </c>
      <c r="F36" s="9"/>
      <c r="G36" s="8" t="s">
        <v>12</v>
      </c>
      <c r="H36" s="8">
        <v>23</v>
      </c>
      <c r="I36" s="5" t="str">
        <f t="shared" si="0"/>
        <v>Las Palmas</v>
      </c>
    </row>
    <row r="37" spans="1:9" x14ac:dyDescent="0.25">
      <c r="A37" s="6" t="s">
        <v>13</v>
      </c>
      <c r="B37" s="6" t="s">
        <v>14</v>
      </c>
      <c r="C37" s="7">
        <v>44012</v>
      </c>
      <c r="D37" s="8" t="s">
        <v>10</v>
      </c>
      <c r="E37" s="8">
        <v>43243</v>
      </c>
      <c r="F37" s="9"/>
      <c r="G37" s="8" t="s">
        <v>12</v>
      </c>
      <c r="H37" s="8">
        <v>32</v>
      </c>
      <c r="I37" s="5" t="str">
        <f t="shared" si="0"/>
        <v>Las Palmas</v>
      </c>
    </row>
    <row r="38" spans="1:9" x14ac:dyDescent="0.25">
      <c r="A38" s="6" t="s">
        <v>13</v>
      </c>
      <c r="B38" s="6" t="s">
        <v>14</v>
      </c>
      <c r="C38" s="7">
        <v>44012</v>
      </c>
      <c r="D38" s="8" t="s">
        <v>10</v>
      </c>
      <c r="E38" s="8">
        <v>43243</v>
      </c>
      <c r="F38" s="9"/>
      <c r="G38" s="8" t="s">
        <v>12</v>
      </c>
      <c r="H38" s="8">
        <v>36</v>
      </c>
      <c r="I38" s="5" t="str">
        <f t="shared" si="0"/>
        <v>Las Palmas</v>
      </c>
    </row>
    <row r="39" spans="1:9" x14ac:dyDescent="0.25">
      <c r="A39" s="6" t="s">
        <v>42</v>
      </c>
      <c r="B39" s="6" t="s">
        <v>43</v>
      </c>
      <c r="C39" s="7">
        <v>44014</v>
      </c>
      <c r="D39" s="8" t="s">
        <v>10</v>
      </c>
      <c r="E39" s="8">
        <v>43054</v>
      </c>
      <c r="F39" s="9"/>
      <c r="G39" s="8" t="s">
        <v>12</v>
      </c>
      <c r="H39" s="8">
        <v>175</v>
      </c>
      <c r="I39" s="5" t="str">
        <f t="shared" si="0"/>
        <v>Las Palmas</v>
      </c>
    </row>
    <row r="40" spans="1:9" x14ac:dyDescent="0.25">
      <c r="A40" s="6" t="s">
        <v>42</v>
      </c>
      <c r="B40" s="6" t="s">
        <v>43</v>
      </c>
      <c r="C40" s="7">
        <v>44022</v>
      </c>
      <c r="D40" s="8" t="s">
        <v>10</v>
      </c>
      <c r="E40" s="8">
        <v>43324</v>
      </c>
      <c r="F40" s="9" t="s">
        <v>44</v>
      </c>
      <c r="G40" s="8" t="s">
        <v>12</v>
      </c>
      <c r="H40" s="8">
        <v>85</v>
      </c>
      <c r="I40" s="5" t="str">
        <f t="shared" si="0"/>
        <v>Las Palmas</v>
      </c>
    </row>
    <row r="41" spans="1:9" x14ac:dyDescent="0.25">
      <c r="A41" s="6" t="s">
        <v>45</v>
      </c>
      <c r="B41" s="6" t="s">
        <v>46</v>
      </c>
      <c r="C41" s="7">
        <v>44025</v>
      </c>
      <c r="D41" s="8" t="s">
        <v>10</v>
      </c>
      <c r="E41" s="8">
        <v>43326</v>
      </c>
      <c r="F41" s="9" t="s">
        <v>47</v>
      </c>
      <c r="G41" s="8" t="s">
        <v>12</v>
      </c>
      <c r="H41" s="8">
        <v>34</v>
      </c>
      <c r="I41" s="5" t="str">
        <f t="shared" si="0"/>
        <v>Las Palmas</v>
      </c>
    </row>
    <row r="42" spans="1:9" x14ac:dyDescent="0.25">
      <c r="A42" s="6" t="s">
        <v>42</v>
      </c>
      <c r="B42" s="6" t="s">
        <v>43</v>
      </c>
      <c r="C42" s="7">
        <v>44025</v>
      </c>
      <c r="D42" s="8" t="s">
        <v>10</v>
      </c>
      <c r="E42" s="8">
        <v>43325</v>
      </c>
      <c r="F42" s="9" t="s">
        <v>48</v>
      </c>
      <c r="G42" s="8" t="s">
        <v>12</v>
      </c>
      <c r="H42" s="8">
        <v>105</v>
      </c>
      <c r="I42" s="5" t="str">
        <f t="shared" si="0"/>
        <v>Las Palmas</v>
      </c>
    </row>
    <row r="43" spans="1:9" x14ac:dyDescent="0.25">
      <c r="A43" s="6" t="s">
        <v>42</v>
      </c>
      <c r="B43" s="6" t="s">
        <v>43</v>
      </c>
      <c r="C43" s="7">
        <v>44026</v>
      </c>
      <c r="D43" s="8" t="s">
        <v>10</v>
      </c>
      <c r="E43" s="8">
        <v>43435</v>
      </c>
      <c r="F43" s="9" t="s">
        <v>49</v>
      </c>
      <c r="G43" s="8" t="s">
        <v>12</v>
      </c>
      <c r="H43" s="8">
        <v>35</v>
      </c>
      <c r="I43" s="5" t="str">
        <f t="shared" si="0"/>
        <v>Las Palmas</v>
      </c>
    </row>
    <row r="44" spans="1:9" x14ac:dyDescent="0.25">
      <c r="A44" s="6" t="s">
        <v>42</v>
      </c>
      <c r="B44" s="6" t="s">
        <v>43</v>
      </c>
      <c r="C44" s="7">
        <v>44026</v>
      </c>
      <c r="D44" s="8" t="s">
        <v>10</v>
      </c>
      <c r="E44" s="8">
        <v>43435</v>
      </c>
      <c r="F44" s="9" t="s">
        <v>49</v>
      </c>
      <c r="G44" s="8" t="s">
        <v>12</v>
      </c>
      <c r="H44" s="8">
        <v>35</v>
      </c>
      <c r="I44" s="5" t="str">
        <f t="shared" si="0"/>
        <v>Las Palmas</v>
      </c>
    </row>
    <row r="45" spans="1:9" x14ac:dyDescent="0.25">
      <c r="A45" s="6" t="s">
        <v>42</v>
      </c>
      <c r="B45" s="6" t="s">
        <v>43</v>
      </c>
      <c r="C45" s="7">
        <v>44026</v>
      </c>
      <c r="D45" s="8" t="s">
        <v>10</v>
      </c>
      <c r="E45" s="8">
        <v>43435</v>
      </c>
      <c r="F45" s="9" t="s">
        <v>49</v>
      </c>
      <c r="G45" s="8" t="s">
        <v>12</v>
      </c>
      <c r="H45" s="8">
        <v>35</v>
      </c>
      <c r="I45" s="5" t="str">
        <f t="shared" si="0"/>
        <v>Las Palmas</v>
      </c>
    </row>
    <row r="46" spans="1:9" x14ac:dyDescent="0.25">
      <c r="A46" s="6" t="s">
        <v>42</v>
      </c>
      <c r="B46" s="6" t="s">
        <v>43</v>
      </c>
      <c r="C46" s="7">
        <v>44026</v>
      </c>
      <c r="D46" s="8" t="s">
        <v>10</v>
      </c>
      <c r="E46" s="8">
        <v>43435</v>
      </c>
      <c r="F46" s="9" t="s">
        <v>49</v>
      </c>
      <c r="G46" s="8" t="s">
        <v>12</v>
      </c>
      <c r="H46" s="8">
        <v>35</v>
      </c>
      <c r="I46" s="5" t="str">
        <f t="shared" si="0"/>
        <v>Las Palmas</v>
      </c>
    </row>
    <row r="47" spans="1:9" x14ac:dyDescent="0.25">
      <c r="A47" s="6" t="s">
        <v>42</v>
      </c>
      <c r="B47" s="6" t="s">
        <v>43</v>
      </c>
      <c r="C47" s="7">
        <v>44026</v>
      </c>
      <c r="D47" s="8" t="s">
        <v>10</v>
      </c>
      <c r="E47" s="8">
        <v>43435</v>
      </c>
      <c r="F47" s="9" t="s">
        <v>49</v>
      </c>
      <c r="G47" s="8" t="s">
        <v>12</v>
      </c>
      <c r="H47" s="8">
        <v>35</v>
      </c>
      <c r="I47" s="5" t="str">
        <f t="shared" si="0"/>
        <v>Las Palmas</v>
      </c>
    </row>
    <row r="48" spans="1:9" x14ac:dyDescent="0.25">
      <c r="A48" s="6" t="s">
        <v>42</v>
      </c>
      <c r="B48" s="6" t="s">
        <v>43</v>
      </c>
      <c r="C48" s="7">
        <v>44027</v>
      </c>
      <c r="D48" s="8" t="s">
        <v>10</v>
      </c>
      <c r="E48" s="8">
        <v>43436</v>
      </c>
      <c r="F48" s="9" t="s">
        <v>49</v>
      </c>
      <c r="G48" s="8" t="s">
        <v>12</v>
      </c>
      <c r="H48" s="8">
        <v>35</v>
      </c>
      <c r="I48" s="5" t="str">
        <f t="shared" si="0"/>
        <v>Las Palmas</v>
      </c>
    </row>
    <row r="49" spans="1:9" x14ac:dyDescent="0.25">
      <c r="A49" s="6" t="s">
        <v>42</v>
      </c>
      <c r="B49" s="6" t="s">
        <v>43</v>
      </c>
      <c r="C49" s="7">
        <v>44027</v>
      </c>
      <c r="D49" s="8" t="s">
        <v>10</v>
      </c>
      <c r="E49" s="8">
        <v>43436</v>
      </c>
      <c r="F49" s="9" t="s">
        <v>49</v>
      </c>
      <c r="G49" s="8" t="s">
        <v>12</v>
      </c>
      <c r="H49" s="8">
        <v>35</v>
      </c>
      <c r="I49" s="5" t="str">
        <f t="shared" si="0"/>
        <v>Las Palmas</v>
      </c>
    </row>
    <row r="50" spans="1:9" x14ac:dyDescent="0.25">
      <c r="A50" s="6" t="s">
        <v>42</v>
      </c>
      <c r="B50" s="6" t="s">
        <v>43</v>
      </c>
      <c r="C50" s="7">
        <v>44027</v>
      </c>
      <c r="D50" s="8" t="s">
        <v>10</v>
      </c>
      <c r="E50" s="8">
        <v>43436</v>
      </c>
      <c r="F50" s="9" t="s">
        <v>49</v>
      </c>
      <c r="G50" s="8" t="s">
        <v>12</v>
      </c>
      <c r="H50" s="8">
        <v>35</v>
      </c>
      <c r="I50" s="5" t="str">
        <f t="shared" si="0"/>
        <v>Las Palmas</v>
      </c>
    </row>
    <row r="51" spans="1:9" x14ac:dyDescent="0.25">
      <c r="A51" s="6" t="s">
        <v>42</v>
      </c>
      <c r="B51" s="6" t="s">
        <v>43</v>
      </c>
      <c r="C51" s="7">
        <v>44027</v>
      </c>
      <c r="D51" s="8" t="s">
        <v>10</v>
      </c>
      <c r="E51" s="8">
        <v>43436</v>
      </c>
      <c r="F51" s="9" t="s">
        <v>49</v>
      </c>
      <c r="G51" s="8" t="s">
        <v>12</v>
      </c>
      <c r="H51" s="8">
        <v>35</v>
      </c>
      <c r="I51" s="5" t="str">
        <f t="shared" si="0"/>
        <v>Las Palmas</v>
      </c>
    </row>
    <row r="52" spans="1:9" x14ac:dyDescent="0.25">
      <c r="A52" s="6" t="s">
        <v>42</v>
      </c>
      <c r="B52" s="6" t="s">
        <v>43</v>
      </c>
      <c r="C52" s="7">
        <v>44027</v>
      </c>
      <c r="D52" s="8" t="s">
        <v>10</v>
      </c>
      <c r="E52" s="8">
        <v>43436</v>
      </c>
      <c r="F52" s="9" t="s">
        <v>49</v>
      </c>
      <c r="G52" s="8" t="s">
        <v>12</v>
      </c>
      <c r="H52" s="8">
        <v>35</v>
      </c>
      <c r="I52" s="5" t="str">
        <f t="shared" si="0"/>
        <v>Las Palmas</v>
      </c>
    </row>
    <row r="53" spans="1:9" x14ac:dyDescent="0.25">
      <c r="A53" s="6" t="s">
        <v>50</v>
      </c>
      <c r="B53" s="6" t="s">
        <v>51</v>
      </c>
      <c r="C53" s="7">
        <v>44029</v>
      </c>
      <c r="D53" s="8" t="s">
        <v>10</v>
      </c>
      <c r="E53" s="8">
        <v>43632</v>
      </c>
      <c r="F53" s="9" t="s">
        <v>52</v>
      </c>
      <c r="G53" s="8" t="s">
        <v>12</v>
      </c>
      <c r="H53" s="8">
        <v>8</v>
      </c>
      <c r="I53" s="5" t="str">
        <f t="shared" si="0"/>
        <v>Las Palmas</v>
      </c>
    </row>
    <row r="54" spans="1:9" x14ac:dyDescent="0.25">
      <c r="A54" s="6" t="s">
        <v>50</v>
      </c>
      <c r="B54" s="6" t="s">
        <v>51</v>
      </c>
      <c r="C54" s="7">
        <v>44029</v>
      </c>
      <c r="D54" s="8" t="s">
        <v>10</v>
      </c>
      <c r="E54" s="8">
        <v>43632</v>
      </c>
      <c r="F54" s="9" t="s">
        <v>52</v>
      </c>
      <c r="G54" s="8" t="s">
        <v>12</v>
      </c>
      <c r="H54" s="8">
        <v>8</v>
      </c>
      <c r="I54" s="5" t="str">
        <f t="shared" si="0"/>
        <v>Las Palmas</v>
      </c>
    </row>
    <row r="55" spans="1:9" x14ac:dyDescent="0.25">
      <c r="A55" s="6" t="s">
        <v>42</v>
      </c>
      <c r="B55" s="6" t="s">
        <v>43</v>
      </c>
      <c r="C55" s="7">
        <v>44032</v>
      </c>
      <c r="D55" s="8" t="s">
        <v>10</v>
      </c>
      <c r="E55" s="8">
        <v>43408</v>
      </c>
      <c r="F55" s="9"/>
      <c r="G55" s="8" t="s">
        <v>12</v>
      </c>
      <c r="H55" s="8">
        <v>105</v>
      </c>
      <c r="I55" s="5" t="str">
        <f t="shared" si="0"/>
        <v>Las Palmas</v>
      </c>
    </row>
    <row r="56" spans="1:9" x14ac:dyDescent="0.25">
      <c r="A56" s="6" t="s">
        <v>45</v>
      </c>
      <c r="B56" s="6" t="s">
        <v>46</v>
      </c>
      <c r="C56" s="7">
        <v>44033</v>
      </c>
      <c r="D56" s="8" t="s">
        <v>10</v>
      </c>
      <c r="E56" s="8">
        <v>43418</v>
      </c>
      <c r="F56" s="9"/>
      <c r="G56" s="8" t="s">
        <v>12</v>
      </c>
      <c r="H56" s="8">
        <v>30</v>
      </c>
      <c r="I56" s="5" t="str">
        <f t="shared" si="0"/>
        <v>Las Palmas</v>
      </c>
    </row>
    <row r="57" spans="1:9" x14ac:dyDescent="0.25">
      <c r="A57" s="6" t="s">
        <v>42</v>
      </c>
      <c r="B57" s="6" t="s">
        <v>43</v>
      </c>
      <c r="C57" s="7">
        <v>44034</v>
      </c>
      <c r="D57" s="8" t="s">
        <v>10</v>
      </c>
      <c r="E57" s="8">
        <v>43431</v>
      </c>
      <c r="F57" s="9"/>
      <c r="G57" s="8" t="s">
        <v>12</v>
      </c>
      <c r="H57" s="8">
        <v>105</v>
      </c>
      <c r="I57" s="5" t="str">
        <f t="shared" si="0"/>
        <v>Las Palmas</v>
      </c>
    </row>
    <row r="58" spans="1:9" x14ac:dyDescent="0.25">
      <c r="A58" s="6" t="s">
        <v>38</v>
      </c>
      <c r="B58" s="6" t="s">
        <v>39</v>
      </c>
      <c r="C58" s="7">
        <v>44035</v>
      </c>
      <c r="D58" s="8" t="s">
        <v>10</v>
      </c>
      <c r="E58" s="8">
        <v>43482</v>
      </c>
      <c r="F58" s="9"/>
      <c r="G58" s="8" t="s">
        <v>12</v>
      </c>
      <c r="H58" s="8">
        <v>10</v>
      </c>
      <c r="I58" s="5" t="str">
        <f t="shared" si="0"/>
        <v>Las Palmas</v>
      </c>
    </row>
    <row r="59" spans="1:9" x14ac:dyDescent="0.25">
      <c r="A59" s="6" t="s">
        <v>42</v>
      </c>
      <c r="B59" s="6" t="s">
        <v>43</v>
      </c>
      <c r="C59" s="7">
        <v>44035</v>
      </c>
      <c r="D59" s="8" t="s">
        <v>10</v>
      </c>
      <c r="E59" s="8">
        <v>43483</v>
      </c>
      <c r="F59" s="9"/>
      <c r="G59" s="8" t="s">
        <v>12</v>
      </c>
      <c r="H59" s="8">
        <v>90</v>
      </c>
      <c r="I59" s="5" t="str">
        <f t="shared" si="0"/>
        <v>Las Palmas</v>
      </c>
    </row>
    <row r="60" spans="1:9" x14ac:dyDescent="0.25">
      <c r="A60" s="6" t="s">
        <v>42</v>
      </c>
      <c r="B60" s="6" t="s">
        <v>43</v>
      </c>
      <c r="C60" s="7">
        <v>44040</v>
      </c>
      <c r="D60" s="8" t="s">
        <v>10</v>
      </c>
      <c r="E60" s="8">
        <v>43565</v>
      </c>
      <c r="F60" s="9"/>
      <c r="G60" s="8" t="s">
        <v>12</v>
      </c>
      <c r="H60" s="8">
        <v>90</v>
      </c>
      <c r="I60" s="5" t="str">
        <f t="shared" si="0"/>
        <v>Las Palmas</v>
      </c>
    </row>
    <row r="61" spans="1:9" x14ac:dyDescent="0.25">
      <c r="A61" s="6" t="s">
        <v>8</v>
      </c>
      <c r="B61" s="6" t="s">
        <v>9</v>
      </c>
      <c r="C61" s="7">
        <v>44043</v>
      </c>
      <c r="D61" s="8" t="s">
        <v>10</v>
      </c>
      <c r="E61" s="8">
        <v>43781</v>
      </c>
      <c r="F61" s="9" t="s">
        <v>53</v>
      </c>
      <c r="G61" s="8" t="s">
        <v>12</v>
      </c>
      <c r="H61" s="8">
        <v>20</v>
      </c>
      <c r="I61" s="5" t="str">
        <f t="shared" si="0"/>
        <v>Planta</v>
      </c>
    </row>
    <row r="62" spans="1:9" x14ac:dyDescent="0.25">
      <c r="A62" s="6" t="s">
        <v>42</v>
      </c>
      <c r="B62" s="6" t="s">
        <v>43</v>
      </c>
      <c r="C62" s="7">
        <v>44047</v>
      </c>
      <c r="D62" s="8" t="s">
        <v>10</v>
      </c>
      <c r="E62" s="8">
        <v>43655</v>
      </c>
      <c r="F62" s="9"/>
      <c r="G62" s="8" t="s">
        <v>12</v>
      </c>
      <c r="H62" s="8">
        <v>150</v>
      </c>
      <c r="I62" s="5" t="str">
        <f t="shared" si="0"/>
        <v>Las Palmas</v>
      </c>
    </row>
    <row r="63" spans="1:9" x14ac:dyDescent="0.25">
      <c r="A63" s="6" t="s">
        <v>54</v>
      </c>
      <c r="B63" s="6" t="s">
        <v>55</v>
      </c>
      <c r="C63" s="7">
        <v>44054</v>
      </c>
      <c r="D63" s="8" t="s">
        <v>10</v>
      </c>
      <c r="E63" s="8">
        <v>43789</v>
      </c>
      <c r="F63" s="9" t="s">
        <v>56</v>
      </c>
      <c r="G63" s="8" t="s">
        <v>12</v>
      </c>
      <c r="H63" s="8">
        <v>10</v>
      </c>
      <c r="I63" s="5" t="str">
        <f t="shared" si="0"/>
        <v>Las Palmas</v>
      </c>
    </row>
    <row r="64" spans="1:9" x14ac:dyDescent="0.25">
      <c r="A64" s="6" t="s">
        <v>54</v>
      </c>
      <c r="B64" s="6" t="s">
        <v>55</v>
      </c>
      <c r="C64" s="7">
        <v>44054</v>
      </c>
      <c r="D64" s="8" t="s">
        <v>10</v>
      </c>
      <c r="E64" s="8">
        <v>43797</v>
      </c>
      <c r="F64" s="9"/>
      <c r="G64" s="8" t="s">
        <v>12</v>
      </c>
      <c r="H64" s="8">
        <v>13</v>
      </c>
      <c r="I64" s="5" t="str">
        <f t="shared" si="0"/>
        <v>Las Palmas</v>
      </c>
    </row>
    <row r="65" spans="1:9" x14ac:dyDescent="0.25">
      <c r="A65" s="6" t="s">
        <v>42</v>
      </c>
      <c r="B65" s="6" t="s">
        <v>43</v>
      </c>
      <c r="C65" s="7">
        <v>44054</v>
      </c>
      <c r="D65" s="8" t="s">
        <v>10</v>
      </c>
      <c r="E65" s="8">
        <v>43782</v>
      </c>
      <c r="F65" s="9"/>
      <c r="G65" s="8" t="s">
        <v>12</v>
      </c>
      <c r="H65" s="8">
        <v>75</v>
      </c>
      <c r="I65" s="5" t="str">
        <f t="shared" si="0"/>
        <v>Las Palmas</v>
      </c>
    </row>
    <row r="66" spans="1:9" x14ac:dyDescent="0.25">
      <c r="A66" s="6" t="s">
        <v>57</v>
      </c>
      <c r="B66" s="6" t="s">
        <v>58</v>
      </c>
      <c r="C66" s="7">
        <v>44056</v>
      </c>
      <c r="D66" s="8" t="s">
        <v>10</v>
      </c>
      <c r="E66" s="8">
        <v>43818</v>
      </c>
      <c r="F66" s="9"/>
      <c r="G66" s="8" t="s">
        <v>12</v>
      </c>
      <c r="H66" s="8">
        <v>80</v>
      </c>
      <c r="I66" s="5" t="str">
        <f t="shared" si="0"/>
        <v>Las Palmas</v>
      </c>
    </row>
    <row r="67" spans="1:9" x14ac:dyDescent="0.25">
      <c r="A67" s="6" t="s">
        <v>59</v>
      </c>
      <c r="B67" s="6" t="s">
        <v>60</v>
      </c>
      <c r="C67" s="7">
        <v>44056</v>
      </c>
      <c r="D67" s="8" t="s">
        <v>10</v>
      </c>
      <c r="E67" s="8">
        <v>43814</v>
      </c>
      <c r="F67" s="9"/>
      <c r="G67" s="8" t="s">
        <v>12</v>
      </c>
      <c r="H67" s="8">
        <v>15</v>
      </c>
      <c r="I67" s="5" t="str">
        <f t="shared" ref="I67:I130" si="1">IF(A67=$K$1,"Planta","Las Palmas")</f>
        <v>Las Palmas</v>
      </c>
    </row>
    <row r="68" spans="1:9" x14ac:dyDescent="0.25">
      <c r="A68" s="6" t="s">
        <v>54</v>
      </c>
      <c r="B68" s="6" t="s">
        <v>55</v>
      </c>
      <c r="C68" s="7">
        <v>44061</v>
      </c>
      <c r="D68" s="8" t="s">
        <v>10</v>
      </c>
      <c r="E68" s="8">
        <v>43908</v>
      </c>
      <c r="F68" s="9"/>
      <c r="G68" s="8" t="s">
        <v>12</v>
      </c>
      <c r="H68" s="8">
        <v>20</v>
      </c>
      <c r="I68" s="5" t="str">
        <f t="shared" si="1"/>
        <v>Las Palmas</v>
      </c>
    </row>
    <row r="69" spans="1:9" x14ac:dyDescent="0.25">
      <c r="A69" s="6" t="s">
        <v>61</v>
      </c>
      <c r="B69" s="6" t="s">
        <v>62</v>
      </c>
      <c r="C69" s="7">
        <v>44061</v>
      </c>
      <c r="D69" s="8" t="s">
        <v>10</v>
      </c>
      <c r="E69" s="8">
        <v>43903</v>
      </c>
      <c r="F69" s="9"/>
      <c r="G69" s="8" t="s">
        <v>12</v>
      </c>
      <c r="H69" s="8">
        <v>10</v>
      </c>
      <c r="I69" s="5" t="str">
        <f t="shared" si="1"/>
        <v>Las Palmas</v>
      </c>
    </row>
    <row r="70" spans="1:9" x14ac:dyDescent="0.25">
      <c r="A70" s="6" t="s">
        <v>42</v>
      </c>
      <c r="B70" s="6" t="s">
        <v>43</v>
      </c>
      <c r="C70" s="7">
        <v>44061</v>
      </c>
      <c r="D70" s="8" t="s">
        <v>10</v>
      </c>
      <c r="E70" s="8">
        <v>43902</v>
      </c>
      <c r="F70" s="9"/>
      <c r="G70" s="8" t="s">
        <v>12</v>
      </c>
      <c r="H70" s="8">
        <v>75</v>
      </c>
      <c r="I70" s="5" t="str">
        <f t="shared" si="1"/>
        <v>Las Palmas</v>
      </c>
    </row>
    <row r="71" spans="1:9" x14ac:dyDescent="0.25">
      <c r="A71" s="6" t="s">
        <v>54</v>
      </c>
      <c r="B71" s="6" t="s">
        <v>55</v>
      </c>
      <c r="C71" s="7">
        <v>44064</v>
      </c>
      <c r="D71" s="8" t="s">
        <v>10</v>
      </c>
      <c r="E71" s="8">
        <v>44028</v>
      </c>
      <c r="F71" s="9"/>
      <c r="G71" s="8" t="s">
        <v>12</v>
      </c>
      <c r="H71" s="8">
        <v>12.9971</v>
      </c>
      <c r="I71" s="5" t="str">
        <f t="shared" si="1"/>
        <v>Las Palmas</v>
      </c>
    </row>
    <row r="72" spans="1:9" s="14" customFormat="1" x14ac:dyDescent="0.25">
      <c r="A72" s="10" t="s">
        <v>42</v>
      </c>
      <c r="B72" s="10" t="s">
        <v>43</v>
      </c>
      <c r="C72" s="11">
        <v>44064</v>
      </c>
      <c r="D72" s="12" t="s">
        <v>22</v>
      </c>
      <c r="E72" s="12">
        <v>2889</v>
      </c>
      <c r="F72" s="13"/>
      <c r="G72" s="12" t="s">
        <v>12</v>
      </c>
      <c r="H72" s="12">
        <v>-105</v>
      </c>
      <c r="I72" s="5" t="str">
        <f t="shared" si="1"/>
        <v>Las Palmas</v>
      </c>
    </row>
    <row r="73" spans="1:9" x14ac:dyDescent="0.25">
      <c r="A73" s="6" t="s">
        <v>28</v>
      </c>
      <c r="B73" s="6" t="s">
        <v>29</v>
      </c>
      <c r="C73" s="7">
        <v>44068</v>
      </c>
      <c r="D73" s="8" t="s">
        <v>10</v>
      </c>
      <c r="E73" s="8">
        <v>44060</v>
      </c>
      <c r="F73" s="9"/>
      <c r="G73" s="8" t="s">
        <v>12</v>
      </c>
      <c r="H73" s="8">
        <v>5</v>
      </c>
      <c r="I73" s="5" t="str">
        <f t="shared" si="1"/>
        <v>Las Palmas</v>
      </c>
    </row>
    <row r="74" spans="1:9" x14ac:dyDescent="0.25">
      <c r="A74" s="6" t="s">
        <v>42</v>
      </c>
      <c r="B74" s="6" t="s">
        <v>43</v>
      </c>
      <c r="C74" s="7">
        <v>44068</v>
      </c>
      <c r="D74" s="8" t="s">
        <v>10</v>
      </c>
      <c r="E74" s="8">
        <v>44074</v>
      </c>
      <c r="F74" s="9"/>
      <c r="G74" s="8" t="s">
        <v>12</v>
      </c>
      <c r="H74" s="8">
        <v>150</v>
      </c>
      <c r="I74" s="5" t="str">
        <f t="shared" si="1"/>
        <v>Las Palmas</v>
      </c>
    </row>
    <row r="75" spans="1:9" x14ac:dyDescent="0.25">
      <c r="A75" s="6" t="s">
        <v>8</v>
      </c>
      <c r="B75" s="6" t="s">
        <v>9</v>
      </c>
      <c r="C75" s="7">
        <v>44073</v>
      </c>
      <c r="D75" s="8" t="s">
        <v>10</v>
      </c>
      <c r="E75" s="8">
        <v>44467</v>
      </c>
      <c r="F75" s="9" t="s">
        <v>63</v>
      </c>
      <c r="G75" s="8" t="s">
        <v>12</v>
      </c>
      <c r="H75" s="8">
        <v>464</v>
      </c>
      <c r="I75" s="5" t="str">
        <f t="shared" si="1"/>
        <v>Planta</v>
      </c>
    </row>
    <row r="76" spans="1:9" x14ac:dyDescent="0.25">
      <c r="A76" s="6" t="s">
        <v>28</v>
      </c>
      <c r="B76" s="6" t="s">
        <v>29</v>
      </c>
      <c r="C76" s="7">
        <v>44074</v>
      </c>
      <c r="D76" s="8" t="s">
        <v>10</v>
      </c>
      <c r="E76" s="8">
        <v>44198</v>
      </c>
      <c r="F76" s="9"/>
      <c r="G76" s="8" t="s">
        <v>12</v>
      </c>
      <c r="H76" s="8">
        <v>5</v>
      </c>
      <c r="I76" s="5" t="str">
        <f t="shared" si="1"/>
        <v>Las Palmas</v>
      </c>
    </row>
    <row r="77" spans="1:9" x14ac:dyDescent="0.25">
      <c r="A77" s="6" t="s">
        <v>64</v>
      </c>
      <c r="B77" s="6" t="s">
        <v>65</v>
      </c>
      <c r="C77" s="7">
        <v>44074</v>
      </c>
      <c r="D77" s="8" t="s">
        <v>10</v>
      </c>
      <c r="E77" s="8">
        <v>44200</v>
      </c>
      <c r="F77" s="9"/>
      <c r="G77" s="8" t="s">
        <v>12</v>
      </c>
      <c r="H77" s="8">
        <v>6</v>
      </c>
      <c r="I77" s="5" t="str">
        <f t="shared" si="1"/>
        <v>Las Palmas</v>
      </c>
    </row>
    <row r="78" spans="1:9" x14ac:dyDescent="0.25">
      <c r="A78" s="6" t="s">
        <v>59</v>
      </c>
      <c r="B78" s="6" t="s">
        <v>60</v>
      </c>
      <c r="C78" s="7">
        <v>44074</v>
      </c>
      <c r="D78" s="8" t="s">
        <v>10</v>
      </c>
      <c r="E78" s="8">
        <v>44202</v>
      </c>
      <c r="F78" s="9"/>
      <c r="G78" s="8" t="s">
        <v>12</v>
      </c>
      <c r="H78" s="8">
        <v>18</v>
      </c>
      <c r="I78" s="5" t="str">
        <f t="shared" si="1"/>
        <v>Las Palmas</v>
      </c>
    </row>
    <row r="79" spans="1:9" x14ac:dyDescent="0.25">
      <c r="A79" s="6" t="s">
        <v>64</v>
      </c>
      <c r="B79" s="6" t="s">
        <v>65</v>
      </c>
      <c r="C79" s="7">
        <v>44078</v>
      </c>
      <c r="D79" s="8" t="s">
        <v>10</v>
      </c>
      <c r="E79" s="8">
        <v>44350</v>
      </c>
      <c r="F79" s="9"/>
      <c r="G79" s="8" t="s">
        <v>12</v>
      </c>
      <c r="H79" s="8">
        <v>6</v>
      </c>
      <c r="I79" s="5" t="str">
        <f t="shared" si="1"/>
        <v>Las Palmas</v>
      </c>
    </row>
    <row r="80" spans="1:9" x14ac:dyDescent="0.25">
      <c r="A80" s="6" t="s">
        <v>59</v>
      </c>
      <c r="B80" s="6" t="s">
        <v>60</v>
      </c>
      <c r="C80" s="7">
        <v>44078</v>
      </c>
      <c r="D80" s="8" t="s">
        <v>10</v>
      </c>
      <c r="E80" s="8">
        <v>44351</v>
      </c>
      <c r="F80" s="9"/>
      <c r="G80" s="8" t="s">
        <v>12</v>
      </c>
      <c r="H80" s="8">
        <v>18</v>
      </c>
      <c r="I80" s="5" t="str">
        <f t="shared" si="1"/>
        <v>Las Palmas</v>
      </c>
    </row>
    <row r="81" spans="1:9" x14ac:dyDescent="0.25">
      <c r="A81" s="6" t="s">
        <v>61</v>
      </c>
      <c r="B81" s="6" t="s">
        <v>62</v>
      </c>
      <c r="C81" s="7">
        <v>44081</v>
      </c>
      <c r="D81" s="8" t="s">
        <v>10</v>
      </c>
      <c r="E81" s="8">
        <v>44398</v>
      </c>
      <c r="F81" s="9"/>
      <c r="G81" s="8" t="s">
        <v>12</v>
      </c>
      <c r="H81" s="8">
        <v>35</v>
      </c>
      <c r="I81" s="5" t="str">
        <f t="shared" si="1"/>
        <v>Las Palmas</v>
      </c>
    </row>
    <row r="82" spans="1:9" x14ac:dyDescent="0.25">
      <c r="A82" s="6" t="s">
        <v>54</v>
      </c>
      <c r="B82" s="6" t="s">
        <v>55</v>
      </c>
      <c r="C82" s="7">
        <v>44083</v>
      </c>
      <c r="D82" s="8" t="s">
        <v>10</v>
      </c>
      <c r="E82" s="8">
        <v>44441</v>
      </c>
      <c r="F82" s="9"/>
      <c r="G82" s="8" t="s">
        <v>12</v>
      </c>
      <c r="H82" s="8">
        <v>20</v>
      </c>
      <c r="I82" s="5" t="str">
        <f t="shared" si="1"/>
        <v>Las Palmas</v>
      </c>
    </row>
    <row r="83" spans="1:9" x14ac:dyDescent="0.25">
      <c r="A83" s="6" t="s">
        <v>59</v>
      </c>
      <c r="B83" s="6" t="s">
        <v>60</v>
      </c>
      <c r="C83" s="7">
        <v>44083</v>
      </c>
      <c r="D83" s="8" t="s">
        <v>10</v>
      </c>
      <c r="E83" s="8">
        <v>44425</v>
      </c>
      <c r="F83" s="9"/>
      <c r="G83" s="8" t="s">
        <v>12</v>
      </c>
      <c r="H83" s="8">
        <v>100</v>
      </c>
      <c r="I83" s="5" t="str">
        <f t="shared" si="1"/>
        <v>Las Palmas</v>
      </c>
    </row>
    <row r="84" spans="1:9" x14ac:dyDescent="0.25">
      <c r="A84" s="6" t="s">
        <v>8</v>
      </c>
      <c r="B84" s="6" t="s">
        <v>9</v>
      </c>
      <c r="C84" s="7">
        <v>44084</v>
      </c>
      <c r="D84" s="8" t="s">
        <v>10</v>
      </c>
      <c r="E84" s="8">
        <v>44466</v>
      </c>
      <c r="F84" s="9" t="s">
        <v>63</v>
      </c>
      <c r="G84" s="8" t="s">
        <v>12</v>
      </c>
      <c r="H84" s="8">
        <v>464</v>
      </c>
      <c r="I84" s="5" t="str">
        <f t="shared" si="1"/>
        <v>Planta</v>
      </c>
    </row>
    <row r="85" spans="1:9" s="14" customFormat="1" x14ac:dyDescent="0.25">
      <c r="A85" s="10" t="s">
        <v>8</v>
      </c>
      <c r="B85" s="10" t="s">
        <v>9</v>
      </c>
      <c r="C85" s="11">
        <v>44084</v>
      </c>
      <c r="D85" s="12" t="s">
        <v>22</v>
      </c>
      <c r="E85" s="12">
        <v>2923</v>
      </c>
      <c r="F85" s="13" t="s">
        <v>66</v>
      </c>
      <c r="G85" s="12" t="s">
        <v>12</v>
      </c>
      <c r="H85" s="12">
        <v>-464</v>
      </c>
      <c r="I85" s="5" t="str">
        <f t="shared" si="1"/>
        <v>Planta</v>
      </c>
    </row>
    <row r="86" spans="1:9" x14ac:dyDescent="0.25">
      <c r="A86" s="6" t="s">
        <v>42</v>
      </c>
      <c r="B86" s="6" t="s">
        <v>43</v>
      </c>
      <c r="C86" s="7">
        <v>44084</v>
      </c>
      <c r="D86" s="8" t="s">
        <v>10</v>
      </c>
      <c r="E86" s="8">
        <v>44454</v>
      </c>
      <c r="F86" s="9"/>
      <c r="G86" s="8" t="s">
        <v>12</v>
      </c>
      <c r="H86" s="8">
        <v>760</v>
      </c>
      <c r="I86" s="5" t="str">
        <f t="shared" si="1"/>
        <v>Las Palmas</v>
      </c>
    </row>
    <row r="87" spans="1:9" x14ac:dyDescent="0.25">
      <c r="A87" s="6" t="s">
        <v>64</v>
      </c>
      <c r="B87" s="6" t="s">
        <v>65</v>
      </c>
      <c r="C87" s="7">
        <v>44088</v>
      </c>
      <c r="D87" s="8" t="s">
        <v>10</v>
      </c>
      <c r="E87" s="8">
        <v>44529</v>
      </c>
      <c r="F87" s="9"/>
      <c r="G87" s="8" t="s">
        <v>12</v>
      </c>
      <c r="H87" s="8">
        <v>6</v>
      </c>
      <c r="I87" s="5" t="str">
        <f t="shared" si="1"/>
        <v>Las Palmas</v>
      </c>
    </row>
    <row r="88" spans="1:9" x14ac:dyDescent="0.25">
      <c r="A88" s="6" t="s">
        <v>54</v>
      </c>
      <c r="B88" s="6" t="s">
        <v>55</v>
      </c>
      <c r="C88" s="7">
        <v>44088</v>
      </c>
      <c r="D88" s="8" t="s">
        <v>10</v>
      </c>
      <c r="E88" s="8">
        <v>44536</v>
      </c>
      <c r="F88" s="9"/>
      <c r="G88" s="8" t="s">
        <v>12</v>
      </c>
      <c r="H88" s="8">
        <v>12.997</v>
      </c>
      <c r="I88" s="5" t="str">
        <f t="shared" si="1"/>
        <v>Las Palmas</v>
      </c>
    </row>
    <row r="89" spans="1:9" x14ac:dyDescent="0.25">
      <c r="A89" s="6" t="s">
        <v>54</v>
      </c>
      <c r="B89" s="6" t="s">
        <v>55</v>
      </c>
      <c r="C89" s="7">
        <v>44090</v>
      </c>
      <c r="D89" s="8" t="s">
        <v>10</v>
      </c>
      <c r="E89" s="8">
        <v>44591</v>
      </c>
      <c r="F89" s="9"/>
      <c r="G89" s="8" t="s">
        <v>12</v>
      </c>
      <c r="H89" s="8">
        <v>12.997</v>
      </c>
      <c r="I89" s="5" t="str">
        <f t="shared" si="1"/>
        <v>Las Palmas</v>
      </c>
    </row>
    <row r="90" spans="1:9" x14ac:dyDescent="0.25">
      <c r="A90" s="6" t="s">
        <v>54</v>
      </c>
      <c r="B90" s="6" t="s">
        <v>55</v>
      </c>
      <c r="C90" s="7">
        <v>44096</v>
      </c>
      <c r="D90" s="8" t="s">
        <v>10</v>
      </c>
      <c r="E90" s="8">
        <v>44666</v>
      </c>
      <c r="F90" s="9"/>
      <c r="G90" s="8" t="s">
        <v>12</v>
      </c>
      <c r="H90" s="8">
        <v>12.997</v>
      </c>
      <c r="I90" s="5" t="str">
        <f t="shared" si="1"/>
        <v>Las Palmas</v>
      </c>
    </row>
    <row r="91" spans="1:9" x14ac:dyDescent="0.25">
      <c r="A91" s="6" t="s">
        <v>42</v>
      </c>
      <c r="B91" s="6" t="s">
        <v>43</v>
      </c>
      <c r="C91" s="7">
        <v>44096</v>
      </c>
      <c r="D91" s="8" t="s">
        <v>10</v>
      </c>
      <c r="E91" s="8">
        <v>44651</v>
      </c>
      <c r="F91" s="9"/>
      <c r="G91" s="8" t="s">
        <v>12</v>
      </c>
      <c r="H91" s="8">
        <v>1000</v>
      </c>
      <c r="I91" s="5" t="str">
        <f t="shared" si="1"/>
        <v>Las Palmas</v>
      </c>
    </row>
    <row r="92" spans="1:9" x14ac:dyDescent="0.25">
      <c r="A92" s="6" t="s">
        <v>28</v>
      </c>
      <c r="B92" s="6" t="s">
        <v>29</v>
      </c>
      <c r="C92" s="7">
        <v>44099</v>
      </c>
      <c r="D92" s="8" t="s">
        <v>10</v>
      </c>
      <c r="E92" s="8">
        <v>45713</v>
      </c>
      <c r="F92" s="9"/>
      <c r="G92" s="8" t="s">
        <v>12</v>
      </c>
      <c r="H92" s="8">
        <v>5</v>
      </c>
      <c r="I92" s="5" t="str">
        <f t="shared" si="1"/>
        <v>Las Palmas</v>
      </c>
    </row>
    <row r="93" spans="1:9" x14ac:dyDescent="0.25">
      <c r="A93" s="6" t="s">
        <v>67</v>
      </c>
      <c r="B93" s="6" t="s">
        <v>68</v>
      </c>
      <c r="C93" s="7">
        <v>44099</v>
      </c>
      <c r="D93" s="8" t="s">
        <v>10</v>
      </c>
      <c r="E93" s="8">
        <v>45715</v>
      </c>
      <c r="F93" s="9"/>
      <c r="G93" s="8" t="s">
        <v>12</v>
      </c>
      <c r="H93" s="8">
        <v>33</v>
      </c>
      <c r="I93" s="5" t="str">
        <f t="shared" si="1"/>
        <v>Las Palmas</v>
      </c>
    </row>
    <row r="94" spans="1:9" x14ac:dyDescent="0.25">
      <c r="A94" s="6" t="s">
        <v>67</v>
      </c>
      <c r="B94" s="6" t="s">
        <v>68</v>
      </c>
      <c r="C94" s="7">
        <v>44102</v>
      </c>
      <c r="D94" s="8" t="s">
        <v>10</v>
      </c>
      <c r="E94" s="8">
        <v>45809</v>
      </c>
      <c r="F94" s="9"/>
      <c r="G94" s="8" t="s">
        <v>12</v>
      </c>
      <c r="H94" s="8">
        <v>18.2073</v>
      </c>
      <c r="I94" s="5" t="str">
        <f t="shared" si="1"/>
        <v>Las Palmas</v>
      </c>
    </row>
    <row r="95" spans="1:9" x14ac:dyDescent="0.25">
      <c r="A95" s="6" t="s">
        <v>69</v>
      </c>
      <c r="B95" s="6" t="s">
        <v>70</v>
      </c>
      <c r="C95" s="7">
        <v>44102</v>
      </c>
      <c r="D95" s="8" t="s">
        <v>10</v>
      </c>
      <c r="E95" s="8">
        <v>45802</v>
      </c>
      <c r="F95" s="9"/>
      <c r="G95" s="8" t="s">
        <v>12</v>
      </c>
      <c r="H95" s="8">
        <v>17.142800000000001</v>
      </c>
      <c r="I95" s="5" t="str">
        <f t="shared" si="1"/>
        <v>Las Palmas</v>
      </c>
    </row>
    <row r="96" spans="1:9" x14ac:dyDescent="0.25">
      <c r="A96" s="6" t="s">
        <v>67</v>
      </c>
      <c r="B96" s="6" t="s">
        <v>68</v>
      </c>
      <c r="C96" s="7">
        <v>44103</v>
      </c>
      <c r="D96" s="8" t="s">
        <v>10</v>
      </c>
      <c r="E96" s="8">
        <v>45810</v>
      </c>
      <c r="F96" s="9"/>
      <c r="G96" s="8" t="s">
        <v>12</v>
      </c>
      <c r="H96" s="8">
        <v>18.2073</v>
      </c>
      <c r="I96" s="5" t="str">
        <f t="shared" si="1"/>
        <v>Las Palmas</v>
      </c>
    </row>
    <row r="97" spans="1:9" x14ac:dyDescent="0.25">
      <c r="A97" s="6" t="s">
        <v>8</v>
      </c>
      <c r="B97" s="6" t="s">
        <v>9</v>
      </c>
      <c r="C97" s="7">
        <v>44104</v>
      </c>
      <c r="D97" s="8" t="s">
        <v>10</v>
      </c>
      <c r="E97" s="8">
        <v>46026</v>
      </c>
      <c r="F97" s="9" t="s">
        <v>71</v>
      </c>
      <c r="G97" s="8" t="s">
        <v>12</v>
      </c>
      <c r="H97" s="8">
        <v>604</v>
      </c>
      <c r="I97" s="5" t="str">
        <f t="shared" si="1"/>
        <v>Planta</v>
      </c>
    </row>
    <row r="98" spans="1:9" x14ac:dyDescent="0.25">
      <c r="A98" s="6" t="s">
        <v>64</v>
      </c>
      <c r="B98" s="6" t="s">
        <v>65</v>
      </c>
      <c r="C98" s="7">
        <v>44105</v>
      </c>
      <c r="D98" s="8" t="s">
        <v>10</v>
      </c>
      <c r="E98" s="8">
        <v>45845</v>
      </c>
      <c r="F98" s="9"/>
      <c r="G98" s="8" t="s">
        <v>12</v>
      </c>
      <c r="H98" s="8">
        <v>6</v>
      </c>
      <c r="I98" s="5" t="str">
        <f t="shared" si="1"/>
        <v>Las Palmas</v>
      </c>
    </row>
    <row r="99" spans="1:9" x14ac:dyDescent="0.25">
      <c r="A99" s="6" t="s">
        <v>59</v>
      </c>
      <c r="B99" s="6" t="s">
        <v>60</v>
      </c>
      <c r="C99" s="7">
        <v>44111</v>
      </c>
      <c r="D99" s="8" t="s">
        <v>10</v>
      </c>
      <c r="E99" s="8">
        <v>45969</v>
      </c>
      <c r="F99" s="9"/>
      <c r="G99" s="8" t="s">
        <v>12</v>
      </c>
      <c r="H99" s="8">
        <v>6</v>
      </c>
      <c r="I99" s="5" t="str">
        <f t="shared" si="1"/>
        <v>Las Palmas</v>
      </c>
    </row>
    <row r="100" spans="1:9" x14ac:dyDescent="0.25">
      <c r="A100" s="6" t="s">
        <v>28</v>
      </c>
      <c r="B100" s="6" t="s">
        <v>29</v>
      </c>
      <c r="C100" s="7">
        <v>44112</v>
      </c>
      <c r="D100" s="8" t="s">
        <v>10</v>
      </c>
      <c r="E100" s="8">
        <v>45989</v>
      </c>
      <c r="F100" s="9"/>
      <c r="G100" s="8" t="s">
        <v>12</v>
      </c>
      <c r="H100" s="8">
        <v>5</v>
      </c>
      <c r="I100" s="5" t="str">
        <f t="shared" si="1"/>
        <v>Las Palmas</v>
      </c>
    </row>
    <row r="101" spans="1:9" x14ac:dyDescent="0.25">
      <c r="A101" s="6" t="s">
        <v>61</v>
      </c>
      <c r="B101" s="6" t="s">
        <v>62</v>
      </c>
      <c r="C101" s="7">
        <v>44113</v>
      </c>
      <c r="D101" s="8" t="s">
        <v>10</v>
      </c>
      <c r="E101" s="8">
        <v>46015</v>
      </c>
      <c r="F101" s="9"/>
      <c r="G101" s="8" t="s">
        <v>12</v>
      </c>
      <c r="H101" s="8">
        <v>10</v>
      </c>
      <c r="I101" s="5" t="str">
        <f t="shared" si="1"/>
        <v>Las Palmas</v>
      </c>
    </row>
    <row r="102" spans="1:9" x14ac:dyDescent="0.25">
      <c r="A102" s="6" t="s">
        <v>54</v>
      </c>
      <c r="B102" s="6" t="s">
        <v>55</v>
      </c>
      <c r="C102" s="7">
        <v>44117</v>
      </c>
      <c r="D102" s="8" t="s">
        <v>10</v>
      </c>
      <c r="E102" s="8">
        <v>46050</v>
      </c>
      <c r="F102" s="9"/>
      <c r="G102" s="8" t="s">
        <v>12</v>
      </c>
      <c r="H102" s="8">
        <v>18</v>
      </c>
      <c r="I102" s="5" t="str">
        <f t="shared" si="1"/>
        <v>Las Palmas</v>
      </c>
    </row>
    <row r="103" spans="1:9" x14ac:dyDescent="0.25">
      <c r="A103" s="6" t="s">
        <v>61</v>
      </c>
      <c r="B103" s="6" t="s">
        <v>62</v>
      </c>
      <c r="C103" s="7">
        <v>44117</v>
      </c>
      <c r="D103" s="8" t="s">
        <v>10</v>
      </c>
      <c r="E103" s="8">
        <v>46032</v>
      </c>
      <c r="F103" s="9"/>
      <c r="G103" s="8" t="s">
        <v>12</v>
      </c>
      <c r="H103" s="8">
        <v>15</v>
      </c>
      <c r="I103" s="5" t="str">
        <f t="shared" si="1"/>
        <v>Las Palmas</v>
      </c>
    </row>
    <row r="104" spans="1:9" x14ac:dyDescent="0.25">
      <c r="A104" s="6" t="s">
        <v>54</v>
      </c>
      <c r="B104" s="6" t="s">
        <v>55</v>
      </c>
      <c r="C104" s="7">
        <v>44118</v>
      </c>
      <c r="D104" s="8" t="s">
        <v>10</v>
      </c>
      <c r="E104" s="8">
        <v>46100</v>
      </c>
      <c r="F104" s="9"/>
      <c r="G104" s="8" t="s">
        <v>12</v>
      </c>
      <c r="H104" s="8">
        <v>33</v>
      </c>
      <c r="I104" s="5" t="str">
        <f t="shared" si="1"/>
        <v>Las Palmas</v>
      </c>
    </row>
    <row r="105" spans="1:9" x14ac:dyDescent="0.25">
      <c r="A105" s="6" t="s">
        <v>54</v>
      </c>
      <c r="B105" s="6" t="s">
        <v>55</v>
      </c>
      <c r="C105" s="7">
        <v>44119</v>
      </c>
      <c r="D105" s="8" t="s">
        <v>10</v>
      </c>
      <c r="E105" s="8">
        <v>46144</v>
      </c>
      <c r="F105" s="9"/>
      <c r="G105" s="8" t="s">
        <v>12</v>
      </c>
      <c r="H105" s="8">
        <v>20</v>
      </c>
      <c r="I105" s="5" t="str">
        <f t="shared" si="1"/>
        <v>Las Palmas</v>
      </c>
    </row>
    <row r="106" spans="1:9" x14ac:dyDescent="0.25">
      <c r="A106" s="6" t="s">
        <v>67</v>
      </c>
      <c r="B106" s="6" t="s">
        <v>68</v>
      </c>
      <c r="C106" s="7">
        <v>44120</v>
      </c>
      <c r="D106" s="8" t="s">
        <v>10</v>
      </c>
      <c r="E106" s="8">
        <v>46154</v>
      </c>
      <c r="F106" s="9"/>
      <c r="G106" s="8" t="s">
        <v>12</v>
      </c>
      <c r="H106" s="8">
        <v>18</v>
      </c>
      <c r="I106" s="5" t="str">
        <f t="shared" si="1"/>
        <v>Las Palmas</v>
      </c>
    </row>
    <row r="107" spans="1:9" x14ac:dyDescent="0.25">
      <c r="A107" s="6" t="s">
        <v>67</v>
      </c>
      <c r="B107" s="6" t="s">
        <v>68</v>
      </c>
      <c r="C107" s="7">
        <v>44123</v>
      </c>
      <c r="D107" s="8" t="s">
        <v>10</v>
      </c>
      <c r="E107" s="8">
        <v>46191</v>
      </c>
      <c r="F107" s="9" t="s">
        <v>72</v>
      </c>
      <c r="G107" s="8" t="s">
        <v>12</v>
      </c>
      <c r="H107" s="8">
        <v>18</v>
      </c>
      <c r="I107" s="5" t="str">
        <f t="shared" si="1"/>
        <v>Las Palmas</v>
      </c>
    </row>
    <row r="108" spans="1:9" x14ac:dyDescent="0.25">
      <c r="A108" s="6" t="s">
        <v>54</v>
      </c>
      <c r="B108" s="6" t="s">
        <v>55</v>
      </c>
      <c r="C108" s="7">
        <v>44124</v>
      </c>
      <c r="D108" s="8" t="s">
        <v>10</v>
      </c>
      <c r="E108" s="8">
        <v>46209</v>
      </c>
      <c r="F108" s="9" t="s">
        <v>73</v>
      </c>
      <c r="G108" s="8" t="s">
        <v>12</v>
      </c>
      <c r="H108" s="8">
        <v>13</v>
      </c>
      <c r="I108" s="5" t="str">
        <f t="shared" si="1"/>
        <v>Las Palmas</v>
      </c>
    </row>
    <row r="109" spans="1:9" x14ac:dyDescent="0.25">
      <c r="A109" s="6" t="s">
        <v>74</v>
      </c>
      <c r="B109" s="6" t="s">
        <v>75</v>
      </c>
      <c r="C109" s="7">
        <v>44124</v>
      </c>
      <c r="D109" s="8" t="s">
        <v>10</v>
      </c>
      <c r="E109" s="8">
        <v>46206</v>
      </c>
      <c r="F109" s="9" t="s">
        <v>76</v>
      </c>
      <c r="G109" s="8" t="s">
        <v>12</v>
      </c>
      <c r="H109" s="8">
        <v>15</v>
      </c>
      <c r="I109" s="5" t="str">
        <f t="shared" si="1"/>
        <v>Las Palmas</v>
      </c>
    </row>
    <row r="110" spans="1:9" x14ac:dyDescent="0.25">
      <c r="A110" s="6" t="s">
        <v>74</v>
      </c>
      <c r="B110" s="6" t="s">
        <v>75</v>
      </c>
      <c r="C110" s="7">
        <v>44126</v>
      </c>
      <c r="D110" s="8" t="s">
        <v>10</v>
      </c>
      <c r="E110" s="8">
        <v>46234</v>
      </c>
      <c r="F110" s="9" t="s">
        <v>76</v>
      </c>
      <c r="G110" s="8" t="s">
        <v>12</v>
      </c>
      <c r="H110" s="8">
        <v>15</v>
      </c>
      <c r="I110" s="5" t="str">
        <f t="shared" si="1"/>
        <v>Las Palmas</v>
      </c>
    </row>
    <row r="111" spans="1:9" x14ac:dyDescent="0.25">
      <c r="A111" s="6" t="s">
        <v>74</v>
      </c>
      <c r="B111" s="6" t="s">
        <v>75</v>
      </c>
      <c r="C111" s="7">
        <v>44126</v>
      </c>
      <c r="D111" s="8" t="s">
        <v>10</v>
      </c>
      <c r="E111" s="8">
        <v>46236</v>
      </c>
      <c r="F111" s="9" t="s">
        <v>77</v>
      </c>
      <c r="G111" s="8" t="s">
        <v>12</v>
      </c>
      <c r="H111" s="8">
        <v>60</v>
      </c>
      <c r="I111" s="5" t="str">
        <f t="shared" si="1"/>
        <v>Las Palmas</v>
      </c>
    </row>
    <row r="112" spans="1:9" x14ac:dyDescent="0.25">
      <c r="A112" s="6" t="s">
        <v>78</v>
      </c>
      <c r="B112" s="6" t="s">
        <v>79</v>
      </c>
      <c r="C112" s="7">
        <v>44126</v>
      </c>
      <c r="D112" s="8" t="s">
        <v>10</v>
      </c>
      <c r="E112" s="8">
        <v>46244</v>
      </c>
      <c r="F112" s="9" t="s">
        <v>80</v>
      </c>
      <c r="G112" s="8" t="s">
        <v>12</v>
      </c>
      <c r="H112" s="8">
        <v>30</v>
      </c>
      <c r="I112" s="5" t="str">
        <f t="shared" si="1"/>
        <v>Las Palmas</v>
      </c>
    </row>
    <row r="113" spans="1:9" x14ac:dyDescent="0.25">
      <c r="A113" s="6" t="s">
        <v>28</v>
      </c>
      <c r="B113" s="6" t="s">
        <v>29</v>
      </c>
      <c r="C113" s="7">
        <v>44130</v>
      </c>
      <c r="D113" s="8" t="s">
        <v>10</v>
      </c>
      <c r="E113" s="8">
        <v>46290</v>
      </c>
      <c r="F113" s="9" t="s">
        <v>81</v>
      </c>
      <c r="G113" s="8" t="s">
        <v>12</v>
      </c>
      <c r="H113" s="8">
        <v>5</v>
      </c>
      <c r="I113" s="5" t="str">
        <f t="shared" si="1"/>
        <v>Las Palmas</v>
      </c>
    </row>
    <row r="114" spans="1:9" x14ac:dyDescent="0.25">
      <c r="A114" s="6" t="s">
        <v>64</v>
      </c>
      <c r="B114" s="6" t="s">
        <v>65</v>
      </c>
      <c r="C114" s="7">
        <v>44130</v>
      </c>
      <c r="D114" s="8" t="s">
        <v>10</v>
      </c>
      <c r="E114" s="8">
        <v>46278</v>
      </c>
      <c r="F114" s="9" t="s">
        <v>82</v>
      </c>
      <c r="G114" s="8" t="s">
        <v>12</v>
      </c>
      <c r="H114" s="8">
        <v>7</v>
      </c>
      <c r="I114" s="5" t="str">
        <f t="shared" si="1"/>
        <v>Las Palmas</v>
      </c>
    </row>
    <row r="115" spans="1:9" x14ac:dyDescent="0.25">
      <c r="A115" s="6" t="s">
        <v>61</v>
      </c>
      <c r="B115" s="6" t="s">
        <v>62</v>
      </c>
      <c r="C115" s="7">
        <v>44130</v>
      </c>
      <c r="D115" s="8" t="s">
        <v>10</v>
      </c>
      <c r="E115" s="8">
        <v>46291</v>
      </c>
      <c r="F115" s="9" t="s">
        <v>83</v>
      </c>
      <c r="G115" s="8" t="s">
        <v>12</v>
      </c>
      <c r="H115" s="8">
        <v>15</v>
      </c>
      <c r="I115" s="5" t="str">
        <f t="shared" si="1"/>
        <v>Las Palmas</v>
      </c>
    </row>
    <row r="116" spans="1:9" x14ac:dyDescent="0.25">
      <c r="A116" s="6" t="s">
        <v>78</v>
      </c>
      <c r="B116" s="6" t="s">
        <v>79</v>
      </c>
      <c r="C116" s="7">
        <v>44130</v>
      </c>
      <c r="D116" s="8" t="s">
        <v>10</v>
      </c>
      <c r="E116" s="8">
        <v>46276</v>
      </c>
      <c r="F116" s="9" t="s">
        <v>84</v>
      </c>
      <c r="G116" s="8" t="s">
        <v>12</v>
      </c>
      <c r="H116" s="8">
        <v>7</v>
      </c>
      <c r="I116" s="5" t="str">
        <f t="shared" si="1"/>
        <v>Las Palmas</v>
      </c>
    </row>
    <row r="117" spans="1:9" s="14" customFormat="1" x14ac:dyDescent="0.25">
      <c r="A117" s="10" t="s">
        <v>78</v>
      </c>
      <c r="B117" s="10" t="s">
        <v>79</v>
      </c>
      <c r="C117" s="11">
        <v>44130</v>
      </c>
      <c r="D117" s="12" t="s">
        <v>22</v>
      </c>
      <c r="E117" s="12">
        <v>2979</v>
      </c>
      <c r="F117" s="13"/>
      <c r="G117" s="12" t="s">
        <v>12</v>
      </c>
      <c r="H117" s="12">
        <v>-7</v>
      </c>
      <c r="I117" s="5" t="str">
        <f t="shared" si="1"/>
        <v>Las Palmas</v>
      </c>
    </row>
    <row r="118" spans="1:9" x14ac:dyDescent="0.25">
      <c r="A118" s="6" t="s">
        <v>54</v>
      </c>
      <c r="B118" s="6" t="s">
        <v>55</v>
      </c>
      <c r="C118" s="7">
        <v>44131</v>
      </c>
      <c r="D118" s="8" t="s">
        <v>10</v>
      </c>
      <c r="E118" s="8">
        <v>46326</v>
      </c>
      <c r="F118" s="9" t="s">
        <v>73</v>
      </c>
      <c r="G118" s="8" t="s">
        <v>12</v>
      </c>
      <c r="H118" s="8">
        <v>13</v>
      </c>
      <c r="I118" s="5" t="str">
        <f t="shared" si="1"/>
        <v>Las Palmas</v>
      </c>
    </row>
    <row r="119" spans="1:9" x14ac:dyDescent="0.25">
      <c r="A119" s="6" t="s">
        <v>74</v>
      </c>
      <c r="B119" s="6" t="s">
        <v>75</v>
      </c>
      <c r="C119" s="7">
        <v>44131</v>
      </c>
      <c r="D119" s="8" t="s">
        <v>10</v>
      </c>
      <c r="E119" s="8">
        <v>46309</v>
      </c>
      <c r="F119" s="9" t="s">
        <v>76</v>
      </c>
      <c r="G119" s="8" t="s">
        <v>12</v>
      </c>
      <c r="H119" s="8">
        <v>15</v>
      </c>
      <c r="I119" s="5" t="str">
        <f t="shared" si="1"/>
        <v>Las Palmas</v>
      </c>
    </row>
    <row r="120" spans="1:9" x14ac:dyDescent="0.25">
      <c r="A120" s="6" t="s">
        <v>54</v>
      </c>
      <c r="B120" s="6" t="s">
        <v>55</v>
      </c>
      <c r="C120" s="7">
        <v>44132</v>
      </c>
      <c r="D120" s="8" t="s">
        <v>10</v>
      </c>
      <c r="E120" s="8">
        <v>46366</v>
      </c>
      <c r="F120" s="9" t="s">
        <v>85</v>
      </c>
      <c r="G120" s="8" t="s">
        <v>12</v>
      </c>
      <c r="H120" s="8">
        <v>13</v>
      </c>
      <c r="I120" s="5" t="str">
        <f t="shared" si="1"/>
        <v>Las Palmas</v>
      </c>
    </row>
    <row r="121" spans="1:9" x14ac:dyDescent="0.25">
      <c r="A121" s="6" t="s">
        <v>74</v>
      </c>
      <c r="B121" s="6" t="s">
        <v>75</v>
      </c>
      <c r="C121" s="7">
        <v>44132</v>
      </c>
      <c r="D121" s="8" t="s">
        <v>10</v>
      </c>
      <c r="E121" s="8">
        <v>46356</v>
      </c>
      <c r="F121" s="9" t="s">
        <v>76</v>
      </c>
      <c r="G121" s="8" t="s">
        <v>12</v>
      </c>
      <c r="H121" s="8">
        <v>15</v>
      </c>
      <c r="I121" s="5" t="str">
        <f t="shared" si="1"/>
        <v>Las Palmas</v>
      </c>
    </row>
    <row r="122" spans="1:9" x14ac:dyDescent="0.25">
      <c r="A122" s="6" t="s">
        <v>59</v>
      </c>
      <c r="B122" s="6" t="s">
        <v>60</v>
      </c>
      <c r="C122" s="7">
        <v>44132</v>
      </c>
      <c r="D122" s="8" t="s">
        <v>10</v>
      </c>
      <c r="E122" s="8">
        <v>46337</v>
      </c>
      <c r="F122" s="9" t="s">
        <v>86</v>
      </c>
      <c r="G122" s="8" t="s">
        <v>12</v>
      </c>
      <c r="H122" s="8">
        <v>30</v>
      </c>
      <c r="I122" s="5" t="str">
        <f t="shared" si="1"/>
        <v>Las Palmas</v>
      </c>
    </row>
    <row r="123" spans="1:9" x14ac:dyDescent="0.25">
      <c r="A123" s="6" t="s">
        <v>67</v>
      </c>
      <c r="B123" s="6" t="s">
        <v>68</v>
      </c>
      <c r="C123" s="7">
        <v>44133</v>
      </c>
      <c r="D123" s="8" t="s">
        <v>10</v>
      </c>
      <c r="E123" s="8">
        <v>46387</v>
      </c>
      <c r="F123" s="9" t="s">
        <v>72</v>
      </c>
      <c r="G123" s="8" t="s">
        <v>12</v>
      </c>
      <c r="H123" s="8">
        <v>18</v>
      </c>
      <c r="I123" s="5" t="str">
        <f t="shared" si="1"/>
        <v>Las Palmas</v>
      </c>
    </row>
    <row r="124" spans="1:9" x14ac:dyDescent="0.25">
      <c r="A124" s="6" t="s">
        <v>87</v>
      </c>
      <c r="B124" s="6" t="s">
        <v>88</v>
      </c>
      <c r="C124" s="7">
        <v>44133</v>
      </c>
      <c r="D124" s="8" t="s">
        <v>10</v>
      </c>
      <c r="E124" s="8">
        <v>46375</v>
      </c>
      <c r="F124" s="9" t="s">
        <v>89</v>
      </c>
      <c r="G124" s="8" t="s">
        <v>12</v>
      </c>
      <c r="H124" s="8">
        <v>24</v>
      </c>
      <c r="I124" s="5" t="str">
        <f t="shared" si="1"/>
        <v>Las Palmas</v>
      </c>
    </row>
    <row r="125" spans="1:9" x14ac:dyDescent="0.25">
      <c r="A125" s="6" t="s">
        <v>74</v>
      </c>
      <c r="B125" s="6" t="s">
        <v>75</v>
      </c>
      <c r="C125" s="7">
        <v>44133</v>
      </c>
      <c r="D125" s="8" t="s">
        <v>10</v>
      </c>
      <c r="E125" s="8">
        <v>46369</v>
      </c>
      <c r="F125" s="9" t="s">
        <v>76</v>
      </c>
      <c r="G125" s="8" t="s">
        <v>12</v>
      </c>
      <c r="H125" s="8">
        <v>15</v>
      </c>
      <c r="I125" s="5" t="str">
        <f t="shared" si="1"/>
        <v>Las Palmas</v>
      </c>
    </row>
    <row r="126" spans="1:9" x14ac:dyDescent="0.25">
      <c r="A126" s="6" t="s">
        <v>8</v>
      </c>
      <c r="B126" s="6" t="s">
        <v>9</v>
      </c>
      <c r="C126" s="7">
        <v>44134</v>
      </c>
      <c r="D126" s="8" t="s">
        <v>10</v>
      </c>
      <c r="E126" s="8">
        <v>46681</v>
      </c>
      <c r="F126" s="9" t="s">
        <v>90</v>
      </c>
      <c r="G126" s="8" t="s">
        <v>12</v>
      </c>
      <c r="H126" s="8">
        <v>357</v>
      </c>
      <c r="I126" s="5" t="str">
        <f t="shared" si="1"/>
        <v>Planta</v>
      </c>
    </row>
    <row r="127" spans="1:9" x14ac:dyDescent="0.25">
      <c r="A127" s="6" t="s">
        <v>54</v>
      </c>
      <c r="B127" s="6" t="s">
        <v>55</v>
      </c>
      <c r="C127" s="7">
        <v>44137</v>
      </c>
      <c r="D127" s="8" t="s">
        <v>10</v>
      </c>
      <c r="E127" s="8">
        <v>46438</v>
      </c>
      <c r="F127" s="9" t="s">
        <v>91</v>
      </c>
      <c r="G127" s="8" t="s">
        <v>12</v>
      </c>
      <c r="H127" s="8">
        <v>18</v>
      </c>
      <c r="I127" s="5" t="str">
        <f t="shared" si="1"/>
        <v>Las Palmas</v>
      </c>
    </row>
    <row r="128" spans="1:9" x14ac:dyDescent="0.25">
      <c r="A128" s="6" t="s">
        <v>42</v>
      </c>
      <c r="B128" s="6" t="s">
        <v>43</v>
      </c>
      <c r="C128" s="7">
        <v>44137</v>
      </c>
      <c r="D128" s="8" t="s">
        <v>10</v>
      </c>
      <c r="E128" s="8">
        <v>46409</v>
      </c>
      <c r="F128" s="9"/>
      <c r="G128" s="8" t="s">
        <v>12</v>
      </c>
      <c r="H128" s="8">
        <v>1000</v>
      </c>
      <c r="I128" s="5" t="str">
        <f t="shared" si="1"/>
        <v>Las Palmas</v>
      </c>
    </row>
    <row r="129" spans="1:9" x14ac:dyDescent="0.25">
      <c r="A129" s="6" t="s">
        <v>28</v>
      </c>
      <c r="B129" s="6" t="s">
        <v>29</v>
      </c>
      <c r="C129" s="7">
        <v>44138</v>
      </c>
      <c r="D129" s="8" t="s">
        <v>10</v>
      </c>
      <c r="E129" s="8">
        <v>46470</v>
      </c>
      <c r="F129" s="9" t="s">
        <v>81</v>
      </c>
      <c r="G129" s="8" t="s">
        <v>12</v>
      </c>
      <c r="H129" s="8">
        <v>5</v>
      </c>
      <c r="I129" s="5" t="str">
        <f t="shared" si="1"/>
        <v>Las Palmas</v>
      </c>
    </row>
    <row r="130" spans="1:9" x14ac:dyDescent="0.25">
      <c r="A130" s="6" t="s">
        <v>54</v>
      </c>
      <c r="B130" s="6" t="s">
        <v>55</v>
      </c>
      <c r="C130" s="7">
        <v>44138</v>
      </c>
      <c r="D130" s="8" t="s">
        <v>10</v>
      </c>
      <c r="E130" s="8">
        <v>46500</v>
      </c>
      <c r="F130" s="9" t="s">
        <v>92</v>
      </c>
      <c r="G130" s="8" t="s">
        <v>12</v>
      </c>
      <c r="H130" s="8">
        <v>13</v>
      </c>
      <c r="I130" s="5" t="str">
        <f t="shared" si="1"/>
        <v>Las Palmas</v>
      </c>
    </row>
    <row r="131" spans="1:9" x14ac:dyDescent="0.25">
      <c r="A131" s="6" t="s">
        <v>93</v>
      </c>
      <c r="B131" s="6" t="s">
        <v>94</v>
      </c>
      <c r="C131" s="7">
        <v>44138</v>
      </c>
      <c r="D131" s="8" t="s">
        <v>10</v>
      </c>
      <c r="E131" s="8">
        <v>46469</v>
      </c>
      <c r="F131" s="9" t="s">
        <v>95</v>
      </c>
      <c r="G131" s="8" t="s">
        <v>12</v>
      </c>
      <c r="H131" s="8">
        <v>8</v>
      </c>
      <c r="I131" s="5" t="str">
        <f t="shared" ref="I131:I194" si="2">IF(A131=$K$1,"Planta","Las Palmas")</f>
        <v>Las Palmas</v>
      </c>
    </row>
    <row r="132" spans="1:9" x14ac:dyDescent="0.25">
      <c r="A132" s="6" t="s">
        <v>54</v>
      </c>
      <c r="B132" s="6" t="s">
        <v>55</v>
      </c>
      <c r="C132" s="7">
        <v>44139</v>
      </c>
      <c r="D132" s="8" t="s">
        <v>10</v>
      </c>
      <c r="E132" s="8">
        <v>46514</v>
      </c>
      <c r="F132" s="9" t="s">
        <v>96</v>
      </c>
      <c r="G132" s="8" t="s">
        <v>12</v>
      </c>
      <c r="H132" s="8">
        <v>32</v>
      </c>
      <c r="I132" s="5" t="str">
        <f t="shared" si="2"/>
        <v>Las Palmas</v>
      </c>
    </row>
    <row r="133" spans="1:9" x14ac:dyDescent="0.25">
      <c r="A133" s="6" t="s">
        <v>93</v>
      </c>
      <c r="B133" s="6" t="s">
        <v>94</v>
      </c>
      <c r="C133" s="7">
        <v>44140</v>
      </c>
      <c r="D133" s="8" t="s">
        <v>10</v>
      </c>
      <c r="E133" s="8">
        <v>46591</v>
      </c>
      <c r="F133" s="9" t="s">
        <v>95</v>
      </c>
      <c r="G133" s="8" t="s">
        <v>12</v>
      </c>
      <c r="H133" s="8">
        <v>8</v>
      </c>
      <c r="I133" s="5" t="str">
        <f t="shared" si="2"/>
        <v>Las Palmas</v>
      </c>
    </row>
    <row r="134" spans="1:9" x14ac:dyDescent="0.25">
      <c r="A134" s="6" t="s">
        <v>54</v>
      </c>
      <c r="B134" s="6" t="s">
        <v>55</v>
      </c>
      <c r="C134" s="7">
        <v>44141</v>
      </c>
      <c r="D134" s="8" t="s">
        <v>10</v>
      </c>
      <c r="E134" s="8">
        <v>46616</v>
      </c>
      <c r="F134" s="9" t="s">
        <v>97</v>
      </c>
      <c r="G134" s="8" t="s">
        <v>12</v>
      </c>
      <c r="H134" s="8">
        <v>20</v>
      </c>
      <c r="I134" s="5" t="str">
        <f t="shared" si="2"/>
        <v>Las Palmas</v>
      </c>
    </row>
    <row r="135" spans="1:9" x14ac:dyDescent="0.25">
      <c r="A135" s="6" t="s">
        <v>93</v>
      </c>
      <c r="B135" s="6" t="s">
        <v>94</v>
      </c>
      <c r="C135" s="7">
        <v>44141</v>
      </c>
      <c r="D135" s="8" t="s">
        <v>10</v>
      </c>
      <c r="E135" s="8">
        <v>46606</v>
      </c>
      <c r="F135" s="9" t="s">
        <v>95</v>
      </c>
      <c r="G135" s="8" t="s">
        <v>12</v>
      </c>
      <c r="H135" s="8">
        <v>8</v>
      </c>
      <c r="I135" s="5" t="str">
        <f t="shared" si="2"/>
        <v>Las Palmas</v>
      </c>
    </row>
    <row r="136" spans="1:9" x14ac:dyDescent="0.25">
      <c r="A136" s="6" t="s">
        <v>93</v>
      </c>
      <c r="B136" s="6" t="s">
        <v>94</v>
      </c>
      <c r="C136" s="7">
        <v>44144</v>
      </c>
      <c r="D136" s="8" t="s">
        <v>10</v>
      </c>
      <c r="E136" s="8">
        <v>46629</v>
      </c>
      <c r="F136" s="9" t="s">
        <v>95</v>
      </c>
      <c r="G136" s="8" t="s">
        <v>12</v>
      </c>
      <c r="H136" s="8">
        <v>8</v>
      </c>
      <c r="I136" s="5" t="str">
        <f t="shared" si="2"/>
        <v>Las Palmas</v>
      </c>
    </row>
    <row r="137" spans="1:9" x14ac:dyDescent="0.25">
      <c r="A137" s="6" t="s">
        <v>93</v>
      </c>
      <c r="B137" s="6" t="s">
        <v>94</v>
      </c>
      <c r="C137" s="7">
        <v>44145</v>
      </c>
      <c r="D137" s="8" t="s">
        <v>10</v>
      </c>
      <c r="E137" s="8">
        <v>46679</v>
      </c>
      <c r="F137" s="9" t="s">
        <v>98</v>
      </c>
      <c r="G137" s="8" t="s">
        <v>12</v>
      </c>
      <c r="H137" s="8">
        <v>8</v>
      </c>
      <c r="I137" s="5" t="str">
        <f t="shared" si="2"/>
        <v>Las Palmas</v>
      </c>
    </row>
    <row r="138" spans="1:9" x14ac:dyDescent="0.25">
      <c r="A138" s="6" t="s">
        <v>61</v>
      </c>
      <c r="B138" s="6" t="s">
        <v>62</v>
      </c>
      <c r="C138" s="7">
        <v>44145</v>
      </c>
      <c r="D138" s="8" t="s">
        <v>10</v>
      </c>
      <c r="E138" s="8">
        <v>46663</v>
      </c>
      <c r="F138" s="9" t="s">
        <v>83</v>
      </c>
      <c r="G138" s="8" t="s">
        <v>12</v>
      </c>
      <c r="H138" s="8">
        <v>15</v>
      </c>
      <c r="I138" s="5" t="str">
        <f t="shared" si="2"/>
        <v>Las Palmas</v>
      </c>
    </row>
    <row r="139" spans="1:9" x14ac:dyDescent="0.25">
      <c r="A139" s="6" t="s">
        <v>54</v>
      </c>
      <c r="B139" s="6" t="s">
        <v>55</v>
      </c>
      <c r="C139" s="7">
        <v>44146</v>
      </c>
      <c r="D139" s="8" t="s">
        <v>10</v>
      </c>
      <c r="E139" s="8">
        <v>46699</v>
      </c>
      <c r="F139" s="9" t="s">
        <v>92</v>
      </c>
      <c r="G139" s="8" t="s">
        <v>12</v>
      </c>
      <c r="H139" s="8">
        <v>13</v>
      </c>
      <c r="I139" s="5" t="str">
        <f t="shared" si="2"/>
        <v>Las Palmas</v>
      </c>
    </row>
    <row r="140" spans="1:9" x14ac:dyDescent="0.25">
      <c r="A140" s="6" t="s">
        <v>54</v>
      </c>
      <c r="B140" s="6" t="s">
        <v>55</v>
      </c>
      <c r="C140" s="7">
        <v>44146</v>
      </c>
      <c r="D140" s="8" t="s">
        <v>10</v>
      </c>
      <c r="E140" s="8">
        <v>46719</v>
      </c>
      <c r="F140" s="9" t="s">
        <v>96</v>
      </c>
      <c r="G140" s="8" t="s">
        <v>12</v>
      </c>
      <c r="H140" s="8">
        <v>32</v>
      </c>
      <c r="I140" s="5" t="str">
        <f t="shared" si="2"/>
        <v>Las Palmas</v>
      </c>
    </row>
    <row r="141" spans="1:9" x14ac:dyDescent="0.25">
      <c r="A141" s="6" t="s">
        <v>93</v>
      </c>
      <c r="B141" s="6" t="s">
        <v>94</v>
      </c>
      <c r="C141" s="7">
        <v>44146</v>
      </c>
      <c r="D141" s="8" t="s">
        <v>10</v>
      </c>
      <c r="E141" s="8">
        <v>46692</v>
      </c>
      <c r="F141" s="9" t="s">
        <v>95</v>
      </c>
      <c r="G141" s="8" t="s">
        <v>12</v>
      </c>
      <c r="H141" s="8">
        <v>8</v>
      </c>
      <c r="I141" s="5" t="str">
        <f t="shared" si="2"/>
        <v>Las Palmas</v>
      </c>
    </row>
    <row r="142" spans="1:9" x14ac:dyDescent="0.25">
      <c r="A142" s="6" t="s">
        <v>67</v>
      </c>
      <c r="B142" s="6" t="s">
        <v>68</v>
      </c>
      <c r="C142" s="7">
        <v>44147</v>
      </c>
      <c r="D142" s="8" t="s">
        <v>10</v>
      </c>
      <c r="E142" s="8">
        <v>46757</v>
      </c>
      <c r="F142" s="9" t="s">
        <v>72</v>
      </c>
      <c r="G142" s="8" t="s">
        <v>12</v>
      </c>
      <c r="H142" s="8">
        <v>18</v>
      </c>
      <c r="I142" s="5" t="str">
        <f t="shared" si="2"/>
        <v>Las Palmas</v>
      </c>
    </row>
    <row r="143" spans="1:9" x14ac:dyDescent="0.25">
      <c r="A143" s="6" t="s">
        <v>93</v>
      </c>
      <c r="B143" s="6" t="s">
        <v>94</v>
      </c>
      <c r="C143" s="7">
        <v>44147</v>
      </c>
      <c r="D143" s="8" t="s">
        <v>10</v>
      </c>
      <c r="E143" s="8">
        <v>46756</v>
      </c>
      <c r="F143" s="9" t="s">
        <v>95</v>
      </c>
      <c r="G143" s="8" t="s">
        <v>12</v>
      </c>
      <c r="H143" s="8">
        <v>8</v>
      </c>
      <c r="I143" s="5" t="str">
        <f t="shared" si="2"/>
        <v>Las Palmas</v>
      </c>
    </row>
    <row r="144" spans="1:9" x14ac:dyDescent="0.25">
      <c r="A144" s="6" t="s">
        <v>67</v>
      </c>
      <c r="B144" s="6" t="s">
        <v>68</v>
      </c>
      <c r="C144" s="7">
        <v>44148</v>
      </c>
      <c r="D144" s="8" t="s">
        <v>10</v>
      </c>
      <c r="E144" s="8">
        <v>46770</v>
      </c>
      <c r="F144" s="9" t="s">
        <v>72</v>
      </c>
      <c r="G144" s="8" t="s">
        <v>12</v>
      </c>
      <c r="H144" s="8">
        <v>18</v>
      </c>
      <c r="I144" s="5" t="str">
        <f t="shared" si="2"/>
        <v>Las Palmas</v>
      </c>
    </row>
    <row r="145" spans="1:9" x14ac:dyDescent="0.25">
      <c r="A145" s="6" t="s">
        <v>54</v>
      </c>
      <c r="B145" s="6" t="s">
        <v>55</v>
      </c>
      <c r="C145" s="7">
        <v>44148</v>
      </c>
      <c r="D145" s="8" t="s">
        <v>10</v>
      </c>
      <c r="E145" s="8">
        <v>46780</v>
      </c>
      <c r="F145" s="9" t="s">
        <v>97</v>
      </c>
      <c r="G145" s="8" t="s">
        <v>12</v>
      </c>
      <c r="H145" s="8">
        <v>20</v>
      </c>
      <c r="I145" s="5" t="str">
        <f t="shared" si="2"/>
        <v>Las Palmas</v>
      </c>
    </row>
    <row r="146" spans="1:9" x14ac:dyDescent="0.25">
      <c r="A146" s="6" t="s">
        <v>93</v>
      </c>
      <c r="B146" s="6" t="s">
        <v>94</v>
      </c>
      <c r="C146" s="7">
        <v>44148</v>
      </c>
      <c r="D146" s="8" t="s">
        <v>10</v>
      </c>
      <c r="E146" s="8">
        <v>46774</v>
      </c>
      <c r="F146" s="9" t="s">
        <v>95</v>
      </c>
      <c r="G146" s="8" t="s">
        <v>12</v>
      </c>
      <c r="H146" s="8">
        <v>8</v>
      </c>
      <c r="I146" s="5" t="str">
        <f t="shared" si="2"/>
        <v>Las Palmas</v>
      </c>
    </row>
    <row r="147" spans="1:9" x14ac:dyDescent="0.25">
      <c r="A147" s="6" t="s">
        <v>64</v>
      </c>
      <c r="B147" s="6" t="s">
        <v>65</v>
      </c>
      <c r="C147" s="7">
        <v>44151</v>
      </c>
      <c r="D147" s="8" t="s">
        <v>10</v>
      </c>
      <c r="E147" s="8">
        <v>46807</v>
      </c>
      <c r="F147" s="9" t="s">
        <v>99</v>
      </c>
      <c r="G147" s="8" t="s">
        <v>12</v>
      </c>
      <c r="H147" s="8">
        <v>7</v>
      </c>
      <c r="I147" s="5" t="str">
        <f t="shared" si="2"/>
        <v>Las Palmas</v>
      </c>
    </row>
    <row r="148" spans="1:9" x14ac:dyDescent="0.25">
      <c r="A148" s="6" t="s">
        <v>93</v>
      </c>
      <c r="B148" s="6" t="s">
        <v>94</v>
      </c>
      <c r="C148" s="7">
        <v>44151</v>
      </c>
      <c r="D148" s="8" t="s">
        <v>10</v>
      </c>
      <c r="E148" s="8">
        <v>46806</v>
      </c>
      <c r="F148" s="9" t="s">
        <v>98</v>
      </c>
      <c r="G148" s="8" t="s">
        <v>12</v>
      </c>
      <c r="H148" s="8">
        <v>8</v>
      </c>
      <c r="I148" s="5" t="str">
        <f t="shared" si="2"/>
        <v>Las Palmas</v>
      </c>
    </row>
    <row r="149" spans="1:9" x14ac:dyDescent="0.25">
      <c r="A149" s="6" t="s">
        <v>54</v>
      </c>
      <c r="B149" s="6" t="s">
        <v>55</v>
      </c>
      <c r="C149" s="7">
        <v>44152</v>
      </c>
      <c r="D149" s="8" t="s">
        <v>10</v>
      </c>
      <c r="E149" s="8">
        <v>46841</v>
      </c>
      <c r="F149" s="9" t="s">
        <v>92</v>
      </c>
      <c r="G149" s="8" t="s">
        <v>12</v>
      </c>
      <c r="H149" s="8">
        <v>13</v>
      </c>
      <c r="I149" s="5" t="str">
        <f t="shared" si="2"/>
        <v>Las Palmas</v>
      </c>
    </row>
    <row r="150" spans="1:9" x14ac:dyDescent="0.25">
      <c r="A150" s="6" t="s">
        <v>93</v>
      </c>
      <c r="B150" s="6" t="s">
        <v>94</v>
      </c>
      <c r="C150" s="7">
        <v>44152</v>
      </c>
      <c r="D150" s="8" t="s">
        <v>10</v>
      </c>
      <c r="E150" s="8">
        <v>46832</v>
      </c>
      <c r="F150" s="9" t="s">
        <v>95</v>
      </c>
      <c r="G150" s="8" t="s">
        <v>12</v>
      </c>
      <c r="H150" s="8">
        <v>8</v>
      </c>
      <c r="I150" s="5" t="str">
        <f t="shared" si="2"/>
        <v>Las Palmas</v>
      </c>
    </row>
    <row r="151" spans="1:9" x14ac:dyDescent="0.25">
      <c r="A151" s="6" t="s">
        <v>28</v>
      </c>
      <c r="B151" s="6" t="s">
        <v>29</v>
      </c>
      <c r="C151" s="7">
        <v>44153</v>
      </c>
      <c r="D151" s="8" t="s">
        <v>10</v>
      </c>
      <c r="E151" s="8">
        <v>46854</v>
      </c>
      <c r="F151" s="9" t="s">
        <v>81</v>
      </c>
      <c r="G151" s="8" t="s">
        <v>12</v>
      </c>
      <c r="H151" s="8">
        <v>5</v>
      </c>
      <c r="I151" s="5" t="str">
        <f t="shared" si="2"/>
        <v>Las Palmas</v>
      </c>
    </row>
    <row r="152" spans="1:9" x14ac:dyDescent="0.25">
      <c r="A152" s="6" t="s">
        <v>28</v>
      </c>
      <c r="B152" s="6" t="s">
        <v>29</v>
      </c>
      <c r="C152" s="7">
        <v>44153</v>
      </c>
      <c r="D152" s="8" t="s">
        <v>10</v>
      </c>
      <c r="E152" s="8">
        <v>46864</v>
      </c>
      <c r="F152" s="9" t="s">
        <v>81</v>
      </c>
      <c r="G152" s="8" t="s">
        <v>12</v>
      </c>
      <c r="H152" s="8">
        <v>5</v>
      </c>
      <c r="I152" s="5" t="str">
        <f t="shared" si="2"/>
        <v>Las Palmas</v>
      </c>
    </row>
    <row r="153" spans="1:9" x14ac:dyDescent="0.25">
      <c r="A153" s="6" t="s">
        <v>67</v>
      </c>
      <c r="B153" s="6" t="s">
        <v>68</v>
      </c>
      <c r="C153" s="7">
        <v>44153</v>
      </c>
      <c r="D153" s="8" t="s">
        <v>10</v>
      </c>
      <c r="E153" s="8">
        <v>46855</v>
      </c>
      <c r="F153" s="9" t="s">
        <v>72</v>
      </c>
      <c r="G153" s="8" t="s">
        <v>12</v>
      </c>
      <c r="H153" s="8">
        <v>18</v>
      </c>
      <c r="I153" s="5" t="str">
        <f t="shared" si="2"/>
        <v>Las Palmas</v>
      </c>
    </row>
    <row r="154" spans="1:9" x14ac:dyDescent="0.25">
      <c r="A154" s="6" t="s">
        <v>93</v>
      </c>
      <c r="B154" s="6" t="s">
        <v>94</v>
      </c>
      <c r="C154" s="7">
        <v>44153</v>
      </c>
      <c r="D154" s="8" t="s">
        <v>10</v>
      </c>
      <c r="E154" s="8">
        <v>46856</v>
      </c>
      <c r="F154" s="9" t="s">
        <v>98</v>
      </c>
      <c r="G154" s="8" t="s">
        <v>12</v>
      </c>
      <c r="H154" s="8">
        <v>8</v>
      </c>
      <c r="I154" s="5" t="str">
        <f t="shared" si="2"/>
        <v>Las Palmas</v>
      </c>
    </row>
    <row r="155" spans="1:9" x14ac:dyDescent="0.25">
      <c r="A155" s="6" t="s">
        <v>67</v>
      </c>
      <c r="B155" s="6" t="s">
        <v>68</v>
      </c>
      <c r="C155" s="7">
        <v>44158</v>
      </c>
      <c r="D155" s="8" t="s">
        <v>10</v>
      </c>
      <c r="E155" s="8">
        <v>46938</v>
      </c>
      <c r="F155" s="9" t="s">
        <v>72</v>
      </c>
      <c r="G155" s="8" t="s">
        <v>12</v>
      </c>
      <c r="H155" s="8">
        <v>18</v>
      </c>
      <c r="I155" s="5" t="str">
        <f t="shared" si="2"/>
        <v>Las Palmas</v>
      </c>
    </row>
    <row r="156" spans="1:9" x14ac:dyDescent="0.25">
      <c r="A156" s="6" t="s">
        <v>34</v>
      </c>
      <c r="B156" s="6" t="s">
        <v>35</v>
      </c>
      <c r="C156" s="7">
        <v>44158</v>
      </c>
      <c r="D156" s="8" t="s">
        <v>10</v>
      </c>
      <c r="E156" s="8">
        <v>46927</v>
      </c>
      <c r="F156" s="9" t="s">
        <v>100</v>
      </c>
      <c r="G156" s="8" t="s">
        <v>12</v>
      </c>
      <c r="H156" s="8">
        <v>32</v>
      </c>
      <c r="I156" s="5" t="str">
        <f t="shared" si="2"/>
        <v>Las Palmas</v>
      </c>
    </row>
    <row r="157" spans="1:9" x14ac:dyDescent="0.25">
      <c r="A157" s="6" t="s">
        <v>67</v>
      </c>
      <c r="B157" s="6" t="s">
        <v>68</v>
      </c>
      <c r="C157" s="7">
        <v>44159</v>
      </c>
      <c r="D157" s="8" t="s">
        <v>10</v>
      </c>
      <c r="E157" s="8">
        <v>46954</v>
      </c>
      <c r="F157" s="9" t="s">
        <v>72</v>
      </c>
      <c r="G157" s="8" t="s">
        <v>12</v>
      </c>
      <c r="H157" s="8">
        <v>18</v>
      </c>
      <c r="I157" s="5" t="str">
        <f t="shared" si="2"/>
        <v>Las Palmas</v>
      </c>
    </row>
    <row r="158" spans="1:9" x14ac:dyDescent="0.25">
      <c r="A158" s="6" t="s">
        <v>59</v>
      </c>
      <c r="B158" s="6" t="s">
        <v>60</v>
      </c>
      <c r="C158" s="7">
        <v>44161</v>
      </c>
      <c r="D158" s="8" t="s">
        <v>10</v>
      </c>
      <c r="E158" s="8">
        <v>46995</v>
      </c>
      <c r="F158" s="9" t="s">
        <v>101</v>
      </c>
      <c r="G158" s="8" t="s">
        <v>12</v>
      </c>
      <c r="H158" s="8">
        <v>20</v>
      </c>
      <c r="I158" s="5" t="str">
        <f t="shared" si="2"/>
        <v>Las Palmas</v>
      </c>
    </row>
    <row r="159" spans="1:9" x14ac:dyDescent="0.25">
      <c r="A159" s="6" t="s">
        <v>54</v>
      </c>
      <c r="B159" s="6" t="s">
        <v>55</v>
      </c>
      <c r="C159" s="7">
        <v>44162</v>
      </c>
      <c r="D159" s="8" t="s">
        <v>10</v>
      </c>
      <c r="E159" s="8">
        <v>47031</v>
      </c>
      <c r="F159" s="9" t="s">
        <v>97</v>
      </c>
      <c r="G159" s="8" t="s">
        <v>12</v>
      </c>
      <c r="H159" s="8">
        <v>20</v>
      </c>
      <c r="I159" s="5" t="str">
        <f t="shared" si="2"/>
        <v>Las Palmas</v>
      </c>
    </row>
    <row r="160" spans="1:9" x14ac:dyDescent="0.25">
      <c r="A160" s="6" t="s">
        <v>8</v>
      </c>
      <c r="B160" s="6" t="s">
        <v>9</v>
      </c>
      <c r="C160" s="7">
        <v>44165</v>
      </c>
      <c r="D160" s="8" t="s">
        <v>10</v>
      </c>
      <c r="E160" s="8">
        <v>47387</v>
      </c>
      <c r="F160" s="9" t="s">
        <v>102</v>
      </c>
      <c r="G160" s="8" t="s">
        <v>12</v>
      </c>
      <c r="H160" s="8">
        <v>41</v>
      </c>
      <c r="I160" s="5" t="str">
        <f t="shared" si="2"/>
        <v>Planta</v>
      </c>
    </row>
    <row r="161" spans="1:9" x14ac:dyDescent="0.25">
      <c r="A161" s="6" t="s">
        <v>8</v>
      </c>
      <c r="B161" s="6" t="s">
        <v>9</v>
      </c>
      <c r="C161" s="7">
        <v>44165</v>
      </c>
      <c r="D161" s="8" t="s">
        <v>10</v>
      </c>
      <c r="E161" s="8">
        <v>47387</v>
      </c>
      <c r="F161" s="9" t="s">
        <v>102</v>
      </c>
      <c r="G161" s="8" t="s">
        <v>12</v>
      </c>
      <c r="H161" s="8">
        <v>489</v>
      </c>
      <c r="I161" s="5" t="str">
        <f t="shared" si="2"/>
        <v>Planta</v>
      </c>
    </row>
    <row r="162" spans="1:9" x14ac:dyDescent="0.25">
      <c r="A162" s="6" t="s">
        <v>64</v>
      </c>
      <c r="B162" s="6" t="s">
        <v>65</v>
      </c>
      <c r="C162" s="7">
        <v>44166</v>
      </c>
      <c r="D162" s="8" t="s">
        <v>10</v>
      </c>
      <c r="E162" s="8">
        <v>47207</v>
      </c>
      <c r="F162" s="9" t="s">
        <v>99</v>
      </c>
      <c r="G162" s="8" t="s">
        <v>12</v>
      </c>
      <c r="H162" s="8">
        <v>7</v>
      </c>
      <c r="I162" s="5" t="str">
        <f t="shared" si="2"/>
        <v>Las Palmas</v>
      </c>
    </row>
    <row r="163" spans="1:9" x14ac:dyDescent="0.25">
      <c r="A163" s="6" t="s">
        <v>59</v>
      </c>
      <c r="B163" s="6" t="s">
        <v>60</v>
      </c>
      <c r="C163" s="7">
        <v>44167</v>
      </c>
      <c r="D163" s="8" t="s">
        <v>10</v>
      </c>
      <c r="E163" s="8">
        <v>47258</v>
      </c>
      <c r="F163" s="9" t="s">
        <v>101</v>
      </c>
      <c r="G163" s="8" t="s">
        <v>12</v>
      </c>
      <c r="H163" s="8">
        <v>20</v>
      </c>
      <c r="I163" s="5" t="str">
        <f t="shared" si="2"/>
        <v>Las Palmas</v>
      </c>
    </row>
    <row r="164" spans="1:9" x14ac:dyDescent="0.25">
      <c r="A164" s="6" t="s">
        <v>103</v>
      </c>
      <c r="B164" s="6" t="s">
        <v>104</v>
      </c>
      <c r="C164" s="7">
        <v>44168</v>
      </c>
      <c r="D164" s="8" t="s">
        <v>10</v>
      </c>
      <c r="E164" s="8">
        <v>47295</v>
      </c>
      <c r="F164" s="9" t="s">
        <v>105</v>
      </c>
      <c r="G164" s="8" t="s">
        <v>12</v>
      </c>
      <c r="H164" s="8">
        <v>6</v>
      </c>
      <c r="I164" s="5" t="str">
        <f t="shared" si="2"/>
        <v>Las Palmas</v>
      </c>
    </row>
    <row r="165" spans="1:9" x14ac:dyDescent="0.25">
      <c r="A165" s="6" t="s">
        <v>28</v>
      </c>
      <c r="B165" s="6" t="s">
        <v>29</v>
      </c>
      <c r="C165" s="7">
        <v>44169</v>
      </c>
      <c r="D165" s="8" t="s">
        <v>10</v>
      </c>
      <c r="E165" s="8">
        <v>47332</v>
      </c>
      <c r="F165" s="9" t="s">
        <v>81</v>
      </c>
      <c r="G165" s="8" t="s">
        <v>12</v>
      </c>
      <c r="H165" s="8">
        <v>5</v>
      </c>
      <c r="I165" s="5" t="str">
        <f t="shared" si="2"/>
        <v>Las Palmas</v>
      </c>
    </row>
    <row r="166" spans="1:9" x14ac:dyDescent="0.25">
      <c r="A166" s="6" t="s">
        <v>61</v>
      </c>
      <c r="B166" s="6" t="s">
        <v>62</v>
      </c>
      <c r="C166" s="7">
        <v>44174</v>
      </c>
      <c r="D166" s="8" t="s">
        <v>10</v>
      </c>
      <c r="E166" s="8">
        <v>47435</v>
      </c>
      <c r="F166" s="9" t="s">
        <v>83</v>
      </c>
      <c r="G166" s="8" t="s">
        <v>12</v>
      </c>
      <c r="H166" s="8">
        <v>15</v>
      </c>
      <c r="I166" s="5" t="str">
        <f t="shared" si="2"/>
        <v>Las Palmas</v>
      </c>
    </row>
    <row r="167" spans="1:9" x14ac:dyDescent="0.25">
      <c r="A167" s="6" t="s">
        <v>103</v>
      </c>
      <c r="B167" s="6" t="s">
        <v>104</v>
      </c>
      <c r="C167" s="7">
        <v>44174</v>
      </c>
      <c r="D167" s="8" t="s">
        <v>10</v>
      </c>
      <c r="E167" s="8">
        <v>47434</v>
      </c>
      <c r="F167" s="9" t="s">
        <v>105</v>
      </c>
      <c r="G167" s="8" t="s">
        <v>12</v>
      </c>
      <c r="H167" s="8">
        <v>6</v>
      </c>
      <c r="I167" s="5" t="str">
        <f t="shared" si="2"/>
        <v>Las Palmas</v>
      </c>
    </row>
    <row r="168" spans="1:9" x14ac:dyDescent="0.25">
      <c r="A168" s="6" t="s">
        <v>103</v>
      </c>
      <c r="B168" s="6" t="s">
        <v>104</v>
      </c>
      <c r="C168" s="7">
        <v>44174</v>
      </c>
      <c r="D168" s="8" t="s">
        <v>10</v>
      </c>
      <c r="E168" s="8">
        <v>47436</v>
      </c>
      <c r="F168" s="9" t="s">
        <v>105</v>
      </c>
      <c r="G168" s="8" t="s">
        <v>12</v>
      </c>
      <c r="H168" s="8">
        <v>6</v>
      </c>
      <c r="I168" s="5" t="str">
        <f t="shared" si="2"/>
        <v>Las Palmas</v>
      </c>
    </row>
    <row r="169" spans="1:9" x14ac:dyDescent="0.25">
      <c r="A169" s="6" t="s">
        <v>54</v>
      </c>
      <c r="B169" s="6" t="s">
        <v>55</v>
      </c>
      <c r="C169" s="7">
        <v>44176</v>
      </c>
      <c r="D169" s="8" t="s">
        <v>10</v>
      </c>
      <c r="E169" s="8">
        <v>47514</v>
      </c>
      <c r="F169" s="9" t="s">
        <v>97</v>
      </c>
      <c r="G169" s="8" t="s">
        <v>12</v>
      </c>
      <c r="H169" s="8">
        <v>20</v>
      </c>
      <c r="I169" s="5" t="str">
        <f t="shared" si="2"/>
        <v>Las Palmas</v>
      </c>
    </row>
    <row r="170" spans="1:9" x14ac:dyDescent="0.25">
      <c r="A170" s="6" t="s">
        <v>59</v>
      </c>
      <c r="B170" s="6" t="s">
        <v>60</v>
      </c>
      <c r="C170" s="7">
        <v>44176</v>
      </c>
      <c r="D170" s="8" t="s">
        <v>10</v>
      </c>
      <c r="E170" s="8">
        <v>47494</v>
      </c>
      <c r="F170" s="9" t="s">
        <v>101</v>
      </c>
      <c r="G170" s="8" t="s">
        <v>12</v>
      </c>
      <c r="H170" s="8">
        <v>20</v>
      </c>
      <c r="I170" s="5" t="str">
        <f t="shared" si="2"/>
        <v>Las Palmas</v>
      </c>
    </row>
    <row r="171" spans="1:9" x14ac:dyDescent="0.25">
      <c r="A171" s="6" t="s">
        <v>54</v>
      </c>
      <c r="B171" s="6" t="s">
        <v>55</v>
      </c>
      <c r="C171" s="7">
        <v>44179</v>
      </c>
      <c r="D171" s="8" t="s">
        <v>10</v>
      </c>
      <c r="E171" s="8">
        <v>47555</v>
      </c>
      <c r="F171" s="9" t="s">
        <v>97</v>
      </c>
      <c r="G171" s="8" t="s">
        <v>12</v>
      </c>
      <c r="H171" s="8">
        <v>20</v>
      </c>
      <c r="I171" s="5" t="str">
        <f t="shared" si="2"/>
        <v>Las Palmas</v>
      </c>
    </row>
    <row r="172" spans="1:9" x14ac:dyDescent="0.25">
      <c r="A172" s="6" t="s">
        <v>103</v>
      </c>
      <c r="B172" s="6" t="s">
        <v>104</v>
      </c>
      <c r="C172" s="7">
        <v>44179</v>
      </c>
      <c r="D172" s="8" t="s">
        <v>10</v>
      </c>
      <c r="E172" s="8">
        <v>47554</v>
      </c>
      <c r="F172" s="9" t="s">
        <v>105</v>
      </c>
      <c r="G172" s="8" t="s">
        <v>12</v>
      </c>
      <c r="H172" s="8">
        <v>6</v>
      </c>
      <c r="I172" s="5" t="str">
        <f t="shared" si="2"/>
        <v>Las Palmas</v>
      </c>
    </row>
    <row r="173" spans="1:9" x14ac:dyDescent="0.25">
      <c r="A173" s="6" t="s">
        <v>64</v>
      </c>
      <c r="B173" s="6" t="s">
        <v>65</v>
      </c>
      <c r="C173" s="7">
        <v>44182</v>
      </c>
      <c r="D173" s="8" t="s">
        <v>10</v>
      </c>
      <c r="E173" s="8">
        <v>47637</v>
      </c>
      <c r="F173" s="9" t="s">
        <v>99</v>
      </c>
      <c r="G173" s="8" t="s">
        <v>12</v>
      </c>
      <c r="H173" s="8">
        <v>7</v>
      </c>
      <c r="I173" s="5" t="str">
        <f t="shared" si="2"/>
        <v>Las Palmas</v>
      </c>
    </row>
    <row r="174" spans="1:9" x14ac:dyDescent="0.25">
      <c r="A174" s="6" t="s">
        <v>54</v>
      </c>
      <c r="B174" s="6" t="s">
        <v>55</v>
      </c>
      <c r="C174" s="7">
        <v>44182</v>
      </c>
      <c r="D174" s="8" t="s">
        <v>10</v>
      </c>
      <c r="E174" s="8">
        <v>47639</v>
      </c>
      <c r="F174" s="9" t="s">
        <v>97</v>
      </c>
      <c r="G174" s="8" t="s">
        <v>12</v>
      </c>
      <c r="H174" s="8">
        <v>20</v>
      </c>
      <c r="I174" s="5" t="str">
        <f t="shared" si="2"/>
        <v>Las Palmas</v>
      </c>
    </row>
    <row r="175" spans="1:9" x14ac:dyDescent="0.25">
      <c r="A175" s="6" t="s">
        <v>54</v>
      </c>
      <c r="B175" s="6" t="s">
        <v>55</v>
      </c>
      <c r="C175" s="7">
        <v>44182</v>
      </c>
      <c r="D175" s="8" t="s">
        <v>10</v>
      </c>
      <c r="E175" s="8">
        <v>47641</v>
      </c>
      <c r="F175" s="9" t="s">
        <v>106</v>
      </c>
      <c r="G175" s="8" t="s">
        <v>12</v>
      </c>
      <c r="H175" s="8">
        <v>13</v>
      </c>
      <c r="I175" s="5" t="str">
        <f t="shared" si="2"/>
        <v>Las Palmas</v>
      </c>
    </row>
    <row r="176" spans="1:9" x14ac:dyDescent="0.25">
      <c r="A176" s="6" t="s">
        <v>61</v>
      </c>
      <c r="B176" s="6" t="s">
        <v>62</v>
      </c>
      <c r="C176" s="7">
        <v>44187</v>
      </c>
      <c r="D176" s="8" t="s">
        <v>10</v>
      </c>
      <c r="E176" s="8">
        <v>47749</v>
      </c>
      <c r="F176" s="9" t="s">
        <v>83</v>
      </c>
      <c r="G176" s="8" t="s">
        <v>12</v>
      </c>
      <c r="H176" s="8">
        <v>15</v>
      </c>
      <c r="I176" s="5" t="str">
        <f t="shared" si="2"/>
        <v>Las Palmas</v>
      </c>
    </row>
    <row r="177" spans="1:9" x14ac:dyDescent="0.25">
      <c r="A177" s="6" t="s">
        <v>59</v>
      </c>
      <c r="B177" s="6" t="s">
        <v>60</v>
      </c>
      <c r="C177" s="7">
        <v>44187</v>
      </c>
      <c r="D177" s="8" t="s">
        <v>10</v>
      </c>
      <c r="E177" s="8">
        <v>47748</v>
      </c>
      <c r="F177" s="9" t="s">
        <v>107</v>
      </c>
      <c r="G177" s="8" t="s">
        <v>12</v>
      </c>
      <c r="H177" s="8">
        <v>30</v>
      </c>
      <c r="I177" s="5" t="str">
        <f t="shared" si="2"/>
        <v>Las Palmas</v>
      </c>
    </row>
    <row r="178" spans="1:9" x14ac:dyDescent="0.25">
      <c r="A178" s="6" t="s">
        <v>54</v>
      </c>
      <c r="B178" s="6" t="s">
        <v>55</v>
      </c>
      <c r="C178" s="7">
        <v>44188</v>
      </c>
      <c r="D178" s="8" t="s">
        <v>10</v>
      </c>
      <c r="E178" s="8">
        <v>47798</v>
      </c>
      <c r="F178" s="9" t="s">
        <v>92</v>
      </c>
      <c r="G178" s="8" t="s">
        <v>12</v>
      </c>
      <c r="H178" s="8">
        <v>13</v>
      </c>
      <c r="I178" s="5" t="str">
        <f t="shared" si="2"/>
        <v>Las Palmas</v>
      </c>
    </row>
    <row r="179" spans="1:9" x14ac:dyDescent="0.25">
      <c r="A179" s="6" t="s">
        <v>42</v>
      </c>
      <c r="B179" s="6" t="s">
        <v>43</v>
      </c>
      <c r="C179" s="7">
        <v>44188</v>
      </c>
      <c r="D179" s="8" t="s">
        <v>10</v>
      </c>
      <c r="E179" s="8">
        <v>47771</v>
      </c>
      <c r="F179" s="9" t="s">
        <v>108</v>
      </c>
      <c r="G179" s="8" t="s">
        <v>12</v>
      </c>
      <c r="H179" s="8">
        <v>400</v>
      </c>
      <c r="I179" s="5" t="str">
        <f t="shared" si="2"/>
        <v>Las Palmas</v>
      </c>
    </row>
    <row r="180" spans="1:9" x14ac:dyDescent="0.25">
      <c r="A180" s="6" t="s">
        <v>54</v>
      </c>
      <c r="B180" s="6" t="s">
        <v>55</v>
      </c>
      <c r="C180" s="7">
        <v>44193</v>
      </c>
      <c r="D180" s="8" t="s">
        <v>10</v>
      </c>
      <c r="E180" s="8">
        <v>47884</v>
      </c>
      <c r="F180" s="9" t="s">
        <v>92</v>
      </c>
      <c r="G180" s="8" t="s">
        <v>12</v>
      </c>
      <c r="H180" s="8">
        <v>13</v>
      </c>
      <c r="I180" s="5" t="str">
        <f t="shared" si="2"/>
        <v>Las Palmas</v>
      </c>
    </row>
    <row r="181" spans="1:9" x14ac:dyDescent="0.25">
      <c r="A181" s="6" t="s">
        <v>74</v>
      </c>
      <c r="B181" s="6" t="s">
        <v>75</v>
      </c>
      <c r="C181" s="7">
        <v>44194</v>
      </c>
      <c r="D181" s="8" t="s">
        <v>10</v>
      </c>
      <c r="E181" s="8">
        <v>47885</v>
      </c>
      <c r="F181" s="9" t="s">
        <v>109</v>
      </c>
      <c r="G181" s="8" t="s">
        <v>12</v>
      </c>
      <c r="H181" s="8">
        <v>30</v>
      </c>
      <c r="I181" s="5" t="str">
        <f t="shared" si="2"/>
        <v>Las Palmas</v>
      </c>
    </row>
    <row r="182" spans="1:9" x14ac:dyDescent="0.25">
      <c r="A182" s="6" t="s">
        <v>87</v>
      </c>
      <c r="B182" s="6" t="s">
        <v>88</v>
      </c>
      <c r="C182" s="7">
        <v>44195</v>
      </c>
      <c r="D182" s="8" t="s">
        <v>10</v>
      </c>
      <c r="E182" s="8">
        <v>47935</v>
      </c>
      <c r="F182" s="9" t="s">
        <v>110</v>
      </c>
      <c r="G182" s="8" t="s">
        <v>12</v>
      </c>
      <c r="H182" s="8">
        <v>24</v>
      </c>
      <c r="I182" s="5" t="str">
        <f t="shared" si="2"/>
        <v>Las Palmas</v>
      </c>
    </row>
    <row r="183" spans="1:9" x14ac:dyDescent="0.25">
      <c r="A183" s="6" t="s">
        <v>8</v>
      </c>
      <c r="B183" s="6" t="s">
        <v>9</v>
      </c>
      <c r="C183" s="7">
        <v>44196</v>
      </c>
      <c r="D183" s="8" t="s">
        <v>10</v>
      </c>
      <c r="E183" s="8">
        <v>48130</v>
      </c>
      <c r="F183" s="9" t="s">
        <v>111</v>
      </c>
      <c r="G183" s="8" t="s">
        <v>12</v>
      </c>
      <c r="H183" s="8">
        <v>512</v>
      </c>
      <c r="I183" s="5" t="str">
        <f t="shared" si="2"/>
        <v>Planta</v>
      </c>
    </row>
    <row r="184" spans="1:9" x14ac:dyDescent="0.25">
      <c r="A184" s="6" t="s">
        <v>8</v>
      </c>
      <c r="B184" s="6" t="s">
        <v>9</v>
      </c>
      <c r="C184" s="7">
        <v>44196</v>
      </c>
      <c r="D184" s="8" t="s">
        <v>10</v>
      </c>
      <c r="E184" s="8">
        <v>48132</v>
      </c>
      <c r="F184" s="9" t="s">
        <v>112</v>
      </c>
      <c r="G184" s="8" t="s">
        <v>12</v>
      </c>
      <c r="H184" s="8">
        <v>131</v>
      </c>
      <c r="I184" s="5" t="str">
        <f t="shared" si="2"/>
        <v>Planta</v>
      </c>
    </row>
    <row r="185" spans="1:9" x14ac:dyDescent="0.25">
      <c r="A185" s="6" t="s">
        <v>59</v>
      </c>
      <c r="B185" s="6" t="s">
        <v>60</v>
      </c>
      <c r="C185" s="7">
        <v>44201</v>
      </c>
      <c r="D185" s="8" t="s">
        <v>10</v>
      </c>
      <c r="E185" s="8">
        <v>48046</v>
      </c>
      <c r="F185" s="9" t="s">
        <v>113</v>
      </c>
      <c r="G185" s="8" t="s">
        <v>12</v>
      </c>
      <c r="H185" s="8">
        <v>30</v>
      </c>
      <c r="I185" s="5" t="str">
        <f t="shared" si="2"/>
        <v>Las Palmas</v>
      </c>
    </row>
    <row r="186" spans="1:9" x14ac:dyDescent="0.25">
      <c r="A186" s="6" t="s">
        <v>28</v>
      </c>
      <c r="B186" s="6" t="s">
        <v>29</v>
      </c>
      <c r="C186" s="7">
        <v>44202</v>
      </c>
      <c r="D186" s="8" t="s">
        <v>10</v>
      </c>
      <c r="E186" s="8">
        <v>48083</v>
      </c>
      <c r="F186" s="9" t="s">
        <v>81</v>
      </c>
      <c r="G186" s="8" t="s">
        <v>12</v>
      </c>
      <c r="H186" s="8">
        <v>5</v>
      </c>
      <c r="I186" s="5" t="str">
        <f t="shared" si="2"/>
        <v>Las Palmas</v>
      </c>
    </row>
    <row r="187" spans="1:9" x14ac:dyDescent="0.25">
      <c r="A187" s="6" t="s">
        <v>38</v>
      </c>
      <c r="B187" s="6" t="s">
        <v>39</v>
      </c>
      <c r="C187" s="7">
        <v>44202</v>
      </c>
      <c r="D187" s="8" t="s">
        <v>10</v>
      </c>
      <c r="E187" s="8">
        <v>48085</v>
      </c>
      <c r="F187" s="9" t="s">
        <v>114</v>
      </c>
      <c r="G187" s="8" t="s">
        <v>12</v>
      </c>
      <c r="H187" s="8">
        <v>7</v>
      </c>
      <c r="I187" s="5" t="str">
        <f t="shared" si="2"/>
        <v>Las Palmas</v>
      </c>
    </row>
    <row r="188" spans="1:9" x14ac:dyDescent="0.25">
      <c r="A188" s="6" t="s">
        <v>59</v>
      </c>
      <c r="B188" s="6" t="s">
        <v>60</v>
      </c>
      <c r="C188" s="7">
        <v>44202</v>
      </c>
      <c r="D188" s="8" t="s">
        <v>10</v>
      </c>
      <c r="E188" s="8">
        <v>48062</v>
      </c>
      <c r="F188" s="9" t="s">
        <v>115</v>
      </c>
      <c r="G188" s="8" t="s">
        <v>12</v>
      </c>
      <c r="H188" s="8">
        <v>30</v>
      </c>
      <c r="I188" s="5" t="str">
        <f t="shared" si="2"/>
        <v>Las Palmas</v>
      </c>
    </row>
    <row r="189" spans="1:9" x14ac:dyDescent="0.25">
      <c r="A189" s="6" t="s">
        <v>28</v>
      </c>
      <c r="B189" s="6" t="s">
        <v>29</v>
      </c>
      <c r="C189" s="7">
        <v>44203</v>
      </c>
      <c r="D189" s="8" t="s">
        <v>10</v>
      </c>
      <c r="E189" s="8">
        <v>48086</v>
      </c>
      <c r="F189" s="9" t="s">
        <v>81</v>
      </c>
      <c r="G189" s="8" t="s">
        <v>12</v>
      </c>
      <c r="H189" s="8">
        <v>5</v>
      </c>
      <c r="I189" s="5" t="str">
        <f t="shared" si="2"/>
        <v>Las Palmas</v>
      </c>
    </row>
    <row r="190" spans="1:9" x14ac:dyDescent="0.25">
      <c r="A190" s="6" t="s">
        <v>64</v>
      </c>
      <c r="B190" s="6" t="s">
        <v>65</v>
      </c>
      <c r="C190" s="7">
        <v>44203</v>
      </c>
      <c r="D190" s="8" t="s">
        <v>10</v>
      </c>
      <c r="E190" s="8">
        <v>48099</v>
      </c>
      <c r="F190" s="9" t="s">
        <v>116</v>
      </c>
      <c r="G190" s="8" t="s">
        <v>12</v>
      </c>
      <c r="H190" s="8">
        <v>12</v>
      </c>
      <c r="I190" s="5" t="str">
        <f t="shared" si="2"/>
        <v>Las Palmas</v>
      </c>
    </row>
    <row r="191" spans="1:9" x14ac:dyDescent="0.25">
      <c r="A191" s="6" t="s">
        <v>64</v>
      </c>
      <c r="B191" s="6" t="s">
        <v>65</v>
      </c>
      <c r="C191" s="7">
        <v>44204</v>
      </c>
      <c r="D191" s="8" t="s">
        <v>10</v>
      </c>
      <c r="E191" s="8">
        <v>48104</v>
      </c>
      <c r="F191" s="9" t="s">
        <v>99</v>
      </c>
      <c r="G191" s="8" t="s">
        <v>12</v>
      </c>
      <c r="H191" s="8">
        <v>7</v>
      </c>
      <c r="I191" s="5" t="str">
        <f t="shared" si="2"/>
        <v>Las Palmas</v>
      </c>
    </row>
    <row r="192" spans="1:9" x14ac:dyDescent="0.25">
      <c r="A192" s="6" t="s">
        <v>61</v>
      </c>
      <c r="B192" s="6" t="s">
        <v>62</v>
      </c>
      <c r="C192" s="7">
        <v>44204</v>
      </c>
      <c r="D192" s="8" t="s">
        <v>10</v>
      </c>
      <c r="E192" s="8">
        <v>48137</v>
      </c>
      <c r="F192" s="9" t="s">
        <v>83</v>
      </c>
      <c r="G192" s="8" t="s">
        <v>12</v>
      </c>
      <c r="H192" s="8">
        <v>15</v>
      </c>
      <c r="I192" s="5" t="str">
        <f t="shared" si="2"/>
        <v>Las Palmas</v>
      </c>
    </row>
    <row r="193" spans="1:9" x14ac:dyDescent="0.25">
      <c r="A193" s="6" t="s">
        <v>103</v>
      </c>
      <c r="B193" s="6" t="s">
        <v>104</v>
      </c>
      <c r="C193" s="7">
        <v>44204</v>
      </c>
      <c r="D193" s="8" t="s">
        <v>10</v>
      </c>
      <c r="E193" s="8">
        <v>48227</v>
      </c>
      <c r="F193" s="9" t="s">
        <v>117</v>
      </c>
      <c r="G193" s="8" t="s">
        <v>12</v>
      </c>
      <c r="H193" s="8">
        <v>6</v>
      </c>
      <c r="I193" s="5" t="str">
        <f t="shared" si="2"/>
        <v>Las Palmas</v>
      </c>
    </row>
    <row r="194" spans="1:9" x14ac:dyDescent="0.25">
      <c r="A194" s="6" t="s">
        <v>42</v>
      </c>
      <c r="B194" s="6" t="s">
        <v>43</v>
      </c>
      <c r="C194" s="7">
        <v>44207</v>
      </c>
      <c r="D194" s="8" t="s">
        <v>10</v>
      </c>
      <c r="E194" s="8">
        <v>48140</v>
      </c>
      <c r="F194" s="9"/>
      <c r="G194" s="8" t="s">
        <v>12</v>
      </c>
      <c r="H194" s="8">
        <v>300</v>
      </c>
      <c r="I194" s="5" t="str">
        <f t="shared" si="2"/>
        <v>Las Palmas</v>
      </c>
    </row>
    <row r="195" spans="1:9" x14ac:dyDescent="0.25">
      <c r="A195" s="6" t="s">
        <v>103</v>
      </c>
      <c r="B195" s="6" t="s">
        <v>104</v>
      </c>
      <c r="C195" s="7">
        <v>44207</v>
      </c>
      <c r="D195" s="8" t="s">
        <v>10</v>
      </c>
      <c r="E195" s="8">
        <v>48139</v>
      </c>
      <c r="F195" s="9" t="s">
        <v>105</v>
      </c>
      <c r="G195" s="8" t="s">
        <v>12</v>
      </c>
      <c r="H195" s="8">
        <v>6</v>
      </c>
      <c r="I195" s="5" t="str">
        <f t="shared" ref="I195:I258" si="3">IF(A195=$K$1,"Planta","Las Palmas")</f>
        <v>Las Palmas</v>
      </c>
    </row>
    <row r="196" spans="1:9" x14ac:dyDescent="0.25">
      <c r="A196" s="6" t="s">
        <v>103</v>
      </c>
      <c r="B196" s="6" t="s">
        <v>104</v>
      </c>
      <c r="C196" s="7">
        <v>44207</v>
      </c>
      <c r="D196" s="8" t="s">
        <v>10</v>
      </c>
      <c r="E196" s="8">
        <v>48142</v>
      </c>
      <c r="F196" s="9" t="s">
        <v>117</v>
      </c>
      <c r="G196" s="8" t="s">
        <v>12</v>
      </c>
      <c r="H196" s="8">
        <v>6</v>
      </c>
      <c r="I196" s="5" t="str">
        <f t="shared" si="3"/>
        <v>Las Palmas</v>
      </c>
    </row>
    <row r="197" spans="1:9" x14ac:dyDescent="0.25">
      <c r="A197" s="6" t="s">
        <v>118</v>
      </c>
      <c r="B197" s="6" t="s">
        <v>119</v>
      </c>
      <c r="C197" s="7">
        <v>44208</v>
      </c>
      <c r="D197" s="8" t="s">
        <v>10</v>
      </c>
      <c r="E197" s="8">
        <v>48228</v>
      </c>
      <c r="F197" s="9" t="s">
        <v>120</v>
      </c>
      <c r="G197" s="8" t="s">
        <v>12</v>
      </c>
      <c r="H197" s="8">
        <v>17</v>
      </c>
      <c r="I197" s="5" t="str">
        <f t="shared" si="3"/>
        <v>Las Palmas</v>
      </c>
    </row>
    <row r="198" spans="1:9" x14ac:dyDescent="0.25">
      <c r="A198" s="6" t="s">
        <v>59</v>
      </c>
      <c r="B198" s="6" t="s">
        <v>60</v>
      </c>
      <c r="C198" s="7">
        <v>44209</v>
      </c>
      <c r="D198" s="8" t="s">
        <v>10</v>
      </c>
      <c r="E198" s="8">
        <v>48248</v>
      </c>
      <c r="F198" s="9" t="s">
        <v>86</v>
      </c>
      <c r="G198" s="8" t="s">
        <v>12</v>
      </c>
      <c r="H198" s="8">
        <v>30</v>
      </c>
      <c r="I198" s="5" t="str">
        <f t="shared" si="3"/>
        <v>Las Palmas</v>
      </c>
    </row>
    <row r="199" spans="1:9" x14ac:dyDescent="0.25">
      <c r="A199" s="6" t="s">
        <v>121</v>
      </c>
      <c r="B199" s="6" t="s">
        <v>122</v>
      </c>
      <c r="C199" s="7">
        <v>44210</v>
      </c>
      <c r="D199" s="8" t="s">
        <v>10</v>
      </c>
      <c r="E199" s="8">
        <v>48294</v>
      </c>
      <c r="F199" s="9" t="s">
        <v>123</v>
      </c>
      <c r="G199" s="8" t="s">
        <v>12</v>
      </c>
      <c r="H199" s="8">
        <v>14</v>
      </c>
      <c r="I199" s="5" t="str">
        <f t="shared" si="3"/>
        <v>Las Palmas</v>
      </c>
    </row>
    <row r="200" spans="1:9" x14ac:dyDescent="0.25">
      <c r="A200" s="6" t="s">
        <v>64</v>
      </c>
      <c r="B200" s="6" t="s">
        <v>65</v>
      </c>
      <c r="C200" s="7">
        <v>44221</v>
      </c>
      <c r="D200" s="8" t="s">
        <v>10</v>
      </c>
      <c r="E200" s="8">
        <v>48486</v>
      </c>
      <c r="F200" s="9" t="s">
        <v>99</v>
      </c>
      <c r="G200" s="8" t="s">
        <v>12</v>
      </c>
      <c r="H200" s="8">
        <v>7</v>
      </c>
      <c r="I200" s="5" t="str">
        <f t="shared" si="3"/>
        <v>Las Palmas</v>
      </c>
    </row>
    <row r="201" spans="1:9" x14ac:dyDescent="0.25">
      <c r="A201" s="6" t="s">
        <v>103</v>
      </c>
      <c r="B201" s="6" t="s">
        <v>104</v>
      </c>
      <c r="C201" s="7">
        <v>44221</v>
      </c>
      <c r="D201" s="8" t="s">
        <v>10</v>
      </c>
      <c r="E201" s="8">
        <v>48489</v>
      </c>
      <c r="F201" s="9" t="s">
        <v>117</v>
      </c>
      <c r="G201" s="8" t="s">
        <v>12</v>
      </c>
      <c r="H201" s="8">
        <v>6</v>
      </c>
      <c r="I201" s="5" t="str">
        <f t="shared" si="3"/>
        <v>Las Palmas</v>
      </c>
    </row>
    <row r="202" spans="1:9" x14ac:dyDescent="0.25">
      <c r="A202" s="6" t="s">
        <v>103</v>
      </c>
      <c r="B202" s="6" t="s">
        <v>104</v>
      </c>
      <c r="C202" s="7">
        <v>44221</v>
      </c>
      <c r="D202" s="8" t="s">
        <v>10</v>
      </c>
      <c r="E202" s="8">
        <v>48501</v>
      </c>
      <c r="F202" s="9" t="s">
        <v>117</v>
      </c>
      <c r="G202" s="8" t="s">
        <v>12</v>
      </c>
      <c r="H202" s="8">
        <v>6</v>
      </c>
      <c r="I202" s="5" t="str">
        <f t="shared" si="3"/>
        <v>Las Palmas</v>
      </c>
    </row>
    <row r="203" spans="1:9" x14ac:dyDescent="0.25">
      <c r="A203" s="6" t="s">
        <v>103</v>
      </c>
      <c r="B203" s="6" t="s">
        <v>104</v>
      </c>
      <c r="C203" s="7">
        <v>44222</v>
      </c>
      <c r="D203" s="8" t="s">
        <v>10</v>
      </c>
      <c r="E203" s="8">
        <v>48520</v>
      </c>
      <c r="F203" s="9" t="s">
        <v>117</v>
      </c>
      <c r="G203" s="8" t="s">
        <v>12</v>
      </c>
      <c r="H203" s="8">
        <v>6</v>
      </c>
      <c r="I203" s="5" t="str">
        <f t="shared" si="3"/>
        <v>Las Palmas</v>
      </c>
    </row>
    <row r="204" spans="1:9" x14ac:dyDescent="0.25">
      <c r="A204" s="6" t="s">
        <v>54</v>
      </c>
      <c r="B204" s="6" t="s">
        <v>55</v>
      </c>
      <c r="C204" s="7">
        <v>44223</v>
      </c>
      <c r="D204" s="8" t="s">
        <v>10</v>
      </c>
      <c r="E204" s="8">
        <v>48543</v>
      </c>
      <c r="F204" s="9" t="s">
        <v>97</v>
      </c>
      <c r="G204" s="8" t="s">
        <v>12</v>
      </c>
      <c r="H204" s="8">
        <v>20</v>
      </c>
      <c r="I204" s="5" t="str">
        <f t="shared" si="3"/>
        <v>Las Palmas</v>
      </c>
    </row>
    <row r="205" spans="1:9" x14ac:dyDescent="0.25">
      <c r="A205" s="6" t="s">
        <v>103</v>
      </c>
      <c r="B205" s="6" t="s">
        <v>104</v>
      </c>
      <c r="C205" s="7">
        <v>44223</v>
      </c>
      <c r="D205" s="8" t="s">
        <v>10</v>
      </c>
      <c r="E205" s="8">
        <v>48544</v>
      </c>
      <c r="F205" s="9" t="s">
        <v>117</v>
      </c>
      <c r="G205" s="8" t="s">
        <v>12</v>
      </c>
      <c r="H205" s="8">
        <v>6</v>
      </c>
      <c r="I205" s="5" t="str">
        <f t="shared" si="3"/>
        <v>Las Palmas</v>
      </c>
    </row>
    <row r="206" spans="1:9" x14ac:dyDescent="0.25">
      <c r="A206" s="6" t="s">
        <v>59</v>
      </c>
      <c r="B206" s="6" t="s">
        <v>60</v>
      </c>
      <c r="C206" s="7">
        <v>44223</v>
      </c>
      <c r="D206" s="8" t="s">
        <v>10</v>
      </c>
      <c r="E206" s="8">
        <v>48545</v>
      </c>
      <c r="F206" s="9" t="s">
        <v>86</v>
      </c>
      <c r="G206" s="8" t="s">
        <v>12</v>
      </c>
      <c r="H206" s="8">
        <v>30</v>
      </c>
      <c r="I206" s="5" t="str">
        <f t="shared" si="3"/>
        <v>Las Palmas</v>
      </c>
    </row>
    <row r="207" spans="1:9" x14ac:dyDescent="0.25">
      <c r="A207" s="6" t="s">
        <v>28</v>
      </c>
      <c r="B207" s="6" t="s">
        <v>29</v>
      </c>
      <c r="C207" s="7">
        <v>44224</v>
      </c>
      <c r="D207" s="8" t="s">
        <v>10</v>
      </c>
      <c r="E207" s="8">
        <v>48591</v>
      </c>
      <c r="F207" s="9" t="s">
        <v>81</v>
      </c>
      <c r="G207" s="8" t="s">
        <v>12</v>
      </c>
      <c r="H207" s="8">
        <v>5</v>
      </c>
      <c r="I207" s="5" t="str">
        <f t="shared" si="3"/>
        <v>Las Palmas</v>
      </c>
    </row>
    <row r="208" spans="1:9" x14ac:dyDescent="0.25">
      <c r="A208" s="6" t="s">
        <v>8</v>
      </c>
      <c r="B208" s="6" t="s">
        <v>9</v>
      </c>
      <c r="C208" s="7">
        <v>44227</v>
      </c>
      <c r="D208" s="8" t="s">
        <v>10</v>
      </c>
      <c r="E208" s="8">
        <v>48909</v>
      </c>
      <c r="F208" s="9" t="s">
        <v>124</v>
      </c>
      <c r="G208" s="8" t="s">
        <v>12</v>
      </c>
      <c r="H208" s="8">
        <v>2557</v>
      </c>
      <c r="I208" s="5" t="str">
        <f t="shared" si="3"/>
        <v>Planta</v>
      </c>
    </row>
    <row r="209" spans="1:9" x14ac:dyDescent="0.25">
      <c r="A209" s="6" t="s">
        <v>54</v>
      </c>
      <c r="B209" s="6" t="s">
        <v>55</v>
      </c>
      <c r="C209" s="7">
        <v>44230</v>
      </c>
      <c r="D209" s="8" t="s">
        <v>10</v>
      </c>
      <c r="E209" s="8">
        <v>48722</v>
      </c>
      <c r="F209" s="9" t="s">
        <v>125</v>
      </c>
      <c r="G209" s="8" t="s">
        <v>12</v>
      </c>
      <c r="H209" s="8">
        <v>32</v>
      </c>
      <c r="I209" s="5" t="str">
        <f t="shared" si="3"/>
        <v>Las Palmas</v>
      </c>
    </row>
    <row r="210" spans="1:9" x14ac:dyDescent="0.25">
      <c r="A210" s="6" t="s">
        <v>54</v>
      </c>
      <c r="B210" s="6" t="s">
        <v>55</v>
      </c>
      <c r="C210" s="7">
        <v>44230</v>
      </c>
      <c r="D210" s="8" t="s">
        <v>10</v>
      </c>
      <c r="E210" s="8">
        <v>48742</v>
      </c>
      <c r="F210" s="9" t="s">
        <v>97</v>
      </c>
      <c r="G210" s="8" t="s">
        <v>12</v>
      </c>
      <c r="H210" s="8">
        <v>20</v>
      </c>
      <c r="I210" s="5" t="str">
        <f t="shared" si="3"/>
        <v>Las Palmas</v>
      </c>
    </row>
    <row r="211" spans="1:9" s="14" customFormat="1" x14ac:dyDescent="0.25">
      <c r="A211" s="10" t="s">
        <v>54</v>
      </c>
      <c r="B211" s="10" t="s">
        <v>55</v>
      </c>
      <c r="C211" s="11">
        <v>44230</v>
      </c>
      <c r="D211" s="12" t="s">
        <v>22</v>
      </c>
      <c r="E211" s="12">
        <v>3088</v>
      </c>
      <c r="F211" s="13"/>
      <c r="G211" s="12" t="s">
        <v>12</v>
      </c>
      <c r="H211" s="12">
        <v>-5.3333000000000004</v>
      </c>
      <c r="I211" s="5" t="str">
        <f t="shared" si="3"/>
        <v>Las Palmas</v>
      </c>
    </row>
    <row r="212" spans="1:9" x14ac:dyDescent="0.25">
      <c r="A212" s="6" t="s">
        <v>59</v>
      </c>
      <c r="B212" s="6" t="s">
        <v>60</v>
      </c>
      <c r="C212" s="7">
        <v>44230</v>
      </c>
      <c r="D212" s="8" t="s">
        <v>10</v>
      </c>
      <c r="E212" s="8">
        <v>48724</v>
      </c>
      <c r="F212" s="9" t="s">
        <v>86</v>
      </c>
      <c r="G212" s="8" t="s">
        <v>12</v>
      </c>
      <c r="H212" s="8">
        <v>30</v>
      </c>
      <c r="I212" s="5" t="str">
        <f t="shared" si="3"/>
        <v>Las Palmas</v>
      </c>
    </row>
    <row r="213" spans="1:9" x14ac:dyDescent="0.25">
      <c r="A213" s="6" t="s">
        <v>54</v>
      </c>
      <c r="B213" s="6" t="s">
        <v>55</v>
      </c>
      <c r="C213" s="7">
        <v>44231</v>
      </c>
      <c r="D213" s="8" t="s">
        <v>10</v>
      </c>
      <c r="E213" s="8">
        <v>48768</v>
      </c>
      <c r="F213" s="9" t="s">
        <v>126</v>
      </c>
      <c r="G213" s="8" t="s">
        <v>12</v>
      </c>
      <c r="H213" s="8">
        <v>32</v>
      </c>
      <c r="I213" s="5" t="str">
        <f t="shared" si="3"/>
        <v>Las Palmas</v>
      </c>
    </row>
    <row r="214" spans="1:9" x14ac:dyDescent="0.25">
      <c r="A214" s="6" t="s">
        <v>103</v>
      </c>
      <c r="B214" s="6" t="s">
        <v>104</v>
      </c>
      <c r="C214" s="7">
        <v>44231</v>
      </c>
      <c r="D214" s="8" t="s">
        <v>10</v>
      </c>
      <c r="E214" s="8">
        <v>48749</v>
      </c>
      <c r="F214" s="9" t="s">
        <v>117</v>
      </c>
      <c r="G214" s="8" t="s">
        <v>12</v>
      </c>
      <c r="H214" s="8">
        <v>6</v>
      </c>
      <c r="I214" s="5" t="str">
        <f t="shared" si="3"/>
        <v>Las Palmas</v>
      </c>
    </row>
    <row r="215" spans="1:9" x14ac:dyDescent="0.25">
      <c r="A215" s="6" t="s">
        <v>103</v>
      </c>
      <c r="B215" s="6" t="s">
        <v>104</v>
      </c>
      <c r="C215" s="7">
        <v>44231</v>
      </c>
      <c r="D215" s="8" t="s">
        <v>10</v>
      </c>
      <c r="E215" s="8">
        <v>48770</v>
      </c>
      <c r="F215" s="9" t="s">
        <v>117</v>
      </c>
      <c r="G215" s="8" t="s">
        <v>12</v>
      </c>
      <c r="H215" s="8">
        <v>6</v>
      </c>
      <c r="I215" s="5" t="str">
        <f t="shared" si="3"/>
        <v>Las Palmas</v>
      </c>
    </row>
    <row r="216" spans="1:9" x14ac:dyDescent="0.25">
      <c r="A216" s="6" t="s">
        <v>127</v>
      </c>
      <c r="B216" s="6" t="s">
        <v>128</v>
      </c>
      <c r="C216" s="7">
        <v>44232</v>
      </c>
      <c r="D216" s="8" t="s">
        <v>10</v>
      </c>
      <c r="E216" s="8">
        <v>48813</v>
      </c>
      <c r="F216" s="9" t="s">
        <v>129</v>
      </c>
      <c r="G216" s="8" t="s">
        <v>12</v>
      </c>
      <c r="H216" s="8">
        <v>20</v>
      </c>
      <c r="I216" s="5" t="str">
        <f t="shared" si="3"/>
        <v>Las Palmas</v>
      </c>
    </row>
    <row r="217" spans="1:9" x14ac:dyDescent="0.25">
      <c r="A217" s="6" t="s">
        <v>61</v>
      </c>
      <c r="B217" s="6" t="s">
        <v>62</v>
      </c>
      <c r="C217" s="7">
        <v>44232</v>
      </c>
      <c r="D217" s="8" t="s">
        <v>10</v>
      </c>
      <c r="E217" s="8">
        <v>48793</v>
      </c>
      <c r="F217" s="9" t="s">
        <v>83</v>
      </c>
      <c r="G217" s="8" t="s">
        <v>12</v>
      </c>
      <c r="H217" s="8">
        <v>15</v>
      </c>
      <c r="I217" s="5" t="str">
        <f t="shared" si="3"/>
        <v>Las Palmas</v>
      </c>
    </row>
    <row r="218" spans="1:9" x14ac:dyDescent="0.25">
      <c r="A218" s="6" t="s">
        <v>64</v>
      </c>
      <c r="B218" s="6" t="s">
        <v>65</v>
      </c>
      <c r="C218" s="7">
        <v>44235</v>
      </c>
      <c r="D218" s="8" t="s">
        <v>10</v>
      </c>
      <c r="E218" s="8">
        <v>48811</v>
      </c>
      <c r="F218" s="9" t="s">
        <v>99</v>
      </c>
      <c r="G218" s="8" t="s">
        <v>12</v>
      </c>
      <c r="H218" s="8">
        <v>7</v>
      </c>
      <c r="I218" s="5" t="str">
        <f t="shared" si="3"/>
        <v>Las Palmas</v>
      </c>
    </row>
    <row r="219" spans="1:9" x14ac:dyDescent="0.25">
      <c r="A219" s="6" t="s">
        <v>54</v>
      </c>
      <c r="B219" s="6" t="s">
        <v>55</v>
      </c>
      <c r="C219" s="7">
        <v>44235</v>
      </c>
      <c r="D219" s="8" t="s">
        <v>10</v>
      </c>
      <c r="E219" s="8">
        <v>48852</v>
      </c>
      <c r="F219" s="9" t="s">
        <v>130</v>
      </c>
      <c r="G219" s="8" t="s">
        <v>12</v>
      </c>
      <c r="H219" s="8">
        <v>32</v>
      </c>
      <c r="I219" s="5" t="str">
        <f t="shared" si="3"/>
        <v>Las Palmas</v>
      </c>
    </row>
    <row r="220" spans="1:9" x14ac:dyDescent="0.25">
      <c r="A220" s="6" t="s">
        <v>54</v>
      </c>
      <c r="B220" s="6" t="s">
        <v>55</v>
      </c>
      <c r="C220" s="7">
        <v>44235</v>
      </c>
      <c r="D220" s="8" t="s">
        <v>10</v>
      </c>
      <c r="E220" s="8">
        <v>48854</v>
      </c>
      <c r="F220" s="9" t="s">
        <v>131</v>
      </c>
      <c r="G220" s="8" t="s">
        <v>12</v>
      </c>
      <c r="H220" s="8">
        <v>32</v>
      </c>
      <c r="I220" s="5" t="str">
        <f t="shared" si="3"/>
        <v>Las Palmas</v>
      </c>
    </row>
    <row r="221" spans="1:9" x14ac:dyDescent="0.25">
      <c r="A221" s="6" t="s">
        <v>103</v>
      </c>
      <c r="B221" s="6" t="s">
        <v>104</v>
      </c>
      <c r="C221" s="7">
        <v>44235</v>
      </c>
      <c r="D221" s="8" t="s">
        <v>10</v>
      </c>
      <c r="E221" s="8">
        <v>48830</v>
      </c>
      <c r="F221" s="9" t="s">
        <v>117</v>
      </c>
      <c r="G221" s="8" t="s">
        <v>12</v>
      </c>
      <c r="H221" s="8">
        <v>6</v>
      </c>
      <c r="I221" s="5" t="str">
        <f t="shared" si="3"/>
        <v>Las Palmas</v>
      </c>
    </row>
    <row r="222" spans="1:9" x14ac:dyDescent="0.25">
      <c r="A222" s="6" t="s">
        <v>28</v>
      </c>
      <c r="B222" s="6" t="s">
        <v>29</v>
      </c>
      <c r="C222" s="7">
        <v>44236</v>
      </c>
      <c r="D222" s="8" t="s">
        <v>10</v>
      </c>
      <c r="E222" s="8">
        <v>48878</v>
      </c>
      <c r="F222" s="9" t="s">
        <v>81</v>
      </c>
      <c r="G222" s="8" t="s">
        <v>12</v>
      </c>
      <c r="H222" s="8">
        <v>5</v>
      </c>
      <c r="I222" s="5" t="str">
        <f t="shared" si="3"/>
        <v>Las Palmas</v>
      </c>
    </row>
    <row r="223" spans="1:9" x14ac:dyDescent="0.25">
      <c r="A223" s="6" t="s">
        <v>54</v>
      </c>
      <c r="B223" s="6" t="s">
        <v>55</v>
      </c>
      <c r="C223" s="7">
        <v>44237</v>
      </c>
      <c r="D223" s="8" t="s">
        <v>10</v>
      </c>
      <c r="E223" s="8">
        <v>48924</v>
      </c>
      <c r="F223" s="9" t="s">
        <v>131</v>
      </c>
      <c r="G223" s="8" t="s">
        <v>12</v>
      </c>
      <c r="H223" s="8">
        <v>32</v>
      </c>
      <c r="I223" s="5" t="str">
        <f t="shared" si="3"/>
        <v>Las Palmas</v>
      </c>
    </row>
    <row r="224" spans="1:9" x14ac:dyDescent="0.25">
      <c r="A224" s="6" t="s">
        <v>54</v>
      </c>
      <c r="B224" s="6" t="s">
        <v>55</v>
      </c>
      <c r="C224" s="7">
        <v>44237</v>
      </c>
      <c r="D224" s="8" t="s">
        <v>10</v>
      </c>
      <c r="E224" s="8">
        <v>48925</v>
      </c>
      <c r="F224" s="9" t="s">
        <v>132</v>
      </c>
      <c r="G224" s="8" t="s">
        <v>12</v>
      </c>
      <c r="H224" s="8">
        <v>32</v>
      </c>
      <c r="I224" s="5" t="str">
        <f t="shared" si="3"/>
        <v>Las Palmas</v>
      </c>
    </row>
    <row r="225" spans="1:9" x14ac:dyDescent="0.25">
      <c r="A225" s="6" t="s">
        <v>103</v>
      </c>
      <c r="B225" s="6" t="s">
        <v>104</v>
      </c>
      <c r="C225" s="7">
        <v>44237</v>
      </c>
      <c r="D225" s="8" t="s">
        <v>10</v>
      </c>
      <c r="E225" s="8">
        <v>48901</v>
      </c>
      <c r="F225" s="9" t="s">
        <v>117</v>
      </c>
      <c r="G225" s="8" t="s">
        <v>12</v>
      </c>
      <c r="H225" s="8">
        <v>6</v>
      </c>
      <c r="I225" s="5" t="str">
        <f t="shared" si="3"/>
        <v>Las Palmas</v>
      </c>
    </row>
    <row r="226" spans="1:9" x14ac:dyDescent="0.25">
      <c r="A226" s="6" t="s">
        <v>28</v>
      </c>
      <c r="B226" s="6" t="s">
        <v>29</v>
      </c>
      <c r="C226" s="7">
        <v>44242</v>
      </c>
      <c r="D226" s="8" t="s">
        <v>10</v>
      </c>
      <c r="E226" s="8">
        <v>49023</v>
      </c>
      <c r="F226" s="9" t="s">
        <v>81</v>
      </c>
      <c r="G226" s="8" t="s">
        <v>12</v>
      </c>
      <c r="H226" s="8">
        <v>5</v>
      </c>
      <c r="I226" s="5" t="str">
        <f t="shared" si="3"/>
        <v>Las Palmas</v>
      </c>
    </row>
    <row r="227" spans="1:9" x14ac:dyDescent="0.25">
      <c r="A227" s="6" t="s">
        <v>103</v>
      </c>
      <c r="B227" s="6" t="s">
        <v>104</v>
      </c>
      <c r="C227" s="7">
        <v>44242</v>
      </c>
      <c r="D227" s="8" t="s">
        <v>10</v>
      </c>
      <c r="E227" s="8">
        <v>49015</v>
      </c>
      <c r="F227" s="9" t="s">
        <v>117</v>
      </c>
      <c r="G227" s="8" t="s">
        <v>12</v>
      </c>
      <c r="H227" s="8">
        <v>6</v>
      </c>
      <c r="I227" s="5" t="str">
        <f t="shared" si="3"/>
        <v>Las Palmas</v>
      </c>
    </row>
    <row r="228" spans="1:9" x14ac:dyDescent="0.25">
      <c r="A228" s="6" t="s">
        <v>103</v>
      </c>
      <c r="B228" s="6" t="s">
        <v>104</v>
      </c>
      <c r="C228" s="7">
        <v>44242</v>
      </c>
      <c r="D228" s="8" t="s">
        <v>10</v>
      </c>
      <c r="E228" s="8">
        <v>49042</v>
      </c>
      <c r="F228" s="9" t="s">
        <v>117</v>
      </c>
      <c r="G228" s="8" t="s">
        <v>12</v>
      </c>
      <c r="H228" s="8">
        <v>6</v>
      </c>
      <c r="I228" s="5" t="str">
        <f t="shared" si="3"/>
        <v>Las Palmas</v>
      </c>
    </row>
    <row r="229" spans="1:9" x14ac:dyDescent="0.25">
      <c r="A229" s="6" t="s">
        <v>28</v>
      </c>
      <c r="B229" s="6" t="s">
        <v>29</v>
      </c>
      <c r="C229" s="7">
        <v>44244</v>
      </c>
      <c r="D229" s="8" t="s">
        <v>10</v>
      </c>
      <c r="E229" s="8">
        <v>49089</v>
      </c>
      <c r="F229" s="9" t="s">
        <v>133</v>
      </c>
      <c r="G229" s="8" t="s">
        <v>12</v>
      </c>
      <c r="H229" s="8">
        <v>8</v>
      </c>
      <c r="I229" s="5" t="str">
        <f t="shared" si="3"/>
        <v>Las Palmas</v>
      </c>
    </row>
    <row r="230" spans="1:9" x14ac:dyDescent="0.25">
      <c r="A230" s="6" t="s">
        <v>134</v>
      </c>
      <c r="B230" s="6" t="s">
        <v>135</v>
      </c>
      <c r="C230" s="7">
        <v>44244</v>
      </c>
      <c r="D230" s="8" t="s">
        <v>10</v>
      </c>
      <c r="E230" s="8">
        <v>49117</v>
      </c>
      <c r="F230" s="9" t="s">
        <v>136</v>
      </c>
      <c r="G230" s="8" t="s">
        <v>12</v>
      </c>
      <c r="H230" s="8">
        <v>12</v>
      </c>
      <c r="I230" s="5" t="str">
        <f t="shared" si="3"/>
        <v>Las Palmas</v>
      </c>
    </row>
    <row r="231" spans="1:9" x14ac:dyDescent="0.25">
      <c r="A231" s="6" t="s">
        <v>61</v>
      </c>
      <c r="B231" s="6" t="s">
        <v>62</v>
      </c>
      <c r="C231" s="7">
        <v>44244</v>
      </c>
      <c r="D231" s="8" t="s">
        <v>10</v>
      </c>
      <c r="E231" s="8">
        <v>49116</v>
      </c>
      <c r="F231" s="9" t="s">
        <v>83</v>
      </c>
      <c r="G231" s="8" t="s">
        <v>12</v>
      </c>
      <c r="H231" s="8">
        <v>15</v>
      </c>
      <c r="I231" s="5" t="str">
        <f t="shared" si="3"/>
        <v>Las Palmas</v>
      </c>
    </row>
    <row r="232" spans="1:9" x14ac:dyDescent="0.25">
      <c r="A232" s="6" t="s">
        <v>28</v>
      </c>
      <c r="B232" s="6" t="s">
        <v>29</v>
      </c>
      <c r="C232" s="7">
        <v>44245</v>
      </c>
      <c r="D232" s="8" t="s">
        <v>10</v>
      </c>
      <c r="E232" s="8">
        <v>49145</v>
      </c>
      <c r="F232" s="9" t="s">
        <v>137</v>
      </c>
      <c r="G232" s="8" t="s">
        <v>12</v>
      </c>
      <c r="H232" s="8">
        <v>5</v>
      </c>
      <c r="I232" s="5" t="str">
        <f t="shared" si="3"/>
        <v>Las Palmas</v>
      </c>
    </row>
    <row r="233" spans="1:9" x14ac:dyDescent="0.25">
      <c r="A233" s="6" t="s">
        <v>28</v>
      </c>
      <c r="B233" s="6" t="s">
        <v>29</v>
      </c>
      <c r="C233" s="7">
        <v>44245</v>
      </c>
      <c r="D233" s="8" t="s">
        <v>10</v>
      </c>
      <c r="E233" s="8">
        <v>49146</v>
      </c>
      <c r="F233" s="9" t="s">
        <v>138</v>
      </c>
      <c r="G233" s="8" t="s">
        <v>12</v>
      </c>
      <c r="H233" s="8">
        <v>5</v>
      </c>
      <c r="I233" s="5" t="str">
        <f t="shared" si="3"/>
        <v>Las Palmas</v>
      </c>
    </row>
    <row r="234" spans="1:9" x14ac:dyDescent="0.25">
      <c r="A234" s="6" t="s">
        <v>139</v>
      </c>
      <c r="B234" s="6" t="s">
        <v>140</v>
      </c>
      <c r="C234" s="7">
        <v>44245</v>
      </c>
      <c r="D234" s="8" t="s">
        <v>10</v>
      </c>
      <c r="E234" s="8">
        <v>49147</v>
      </c>
      <c r="F234" s="9" t="s">
        <v>141</v>
      </c>
      <c r="G234" s="8" t="s">
        <v>12</v>
      </c>
      <c r="H234" s="8">
        <v>15</v>
      </c>
      <c r="I234" s="5" t="str">
        <f t="shared" si="3"/>
        <v>Las Palmas</v>
      </c>
    </row>
    <row r="235" spans="1:9" x14ac:dyDescent="0.25">
      <c r="A235" s="6" t="s">
        <v>59</v>
      </c>
      <c r="B235" s="6" t="s">
        <v>60</v>
      </c>
      <c r="C235" s="7">
        <v>44250</v>
      </c>
      <c r="D235" s="8" t="s">
        <v>10</v>
      </c>
      <c r="E235" s="8">
        <v>49236</v>
      </c>
      <c r="F235" s="9"/>
      <c r="G235" s="8" t="s">
        <v>12</v>
      </c>
      <c r="H235" s="8">
        <v>360</v>
      </c>
      <c r="I235" s="5" t="str">
        <f t="shared" si="3"/>
        <v>Las Palmas</v>
      </c>
    </row>
    <row r="236" spans="1:9" x14ac:dyDescent="0.25">
      <c r="A236" s="6" t="s">
        <v>64</v>
      </c>
      <c r="B236" s="6" t="s">
        <v>65</v>
      </c>
      <c r="C236" s="7">
        <v>44251</v>
      </c>
      <c r="D236" s="8" t="s">
        <v>10</v>
      </c>
      <c r="E236" s="8">
        <v>49265</v>
      </c>
      <c r="F236" s="9" t="s">
        <v>99</v>
      </c>
      <c r="G236" s="8" t="s">
        <v>12</v>
      </c>
      <c r="H236" s="8">
        <v>7</v>
      </c>
      <c r="I236" s="5" t="str">
        <f t="shared" si="3"/>
        <v>Las Palmas</v>
      </c>
    </row>
    <row r="237" spans="1:9" x14ac:dyDescent="0.25">
      <c r="A237" s="6" t="s">
        <v>54</v>
      </c>
      <c r="B237" s="6" t="s">
        <v>55</v>
      </c>
      <c r="C237" s="7">
        <v>44251</v>
      </c>
      <c r="D237" s="8" t="s">
        <v>10</v>
      </c>
      <c r="E237" s="8">
        <v>49279</v>
      </c>
      <c r="F237" s="9" t="s">
        <v>132</v>
      </c>
      <c r="G237" s="8" t="s">
        <v>12</v>
      </c>
      <c r="H237" s="8">
        <v>32</v>
      </c>
      <c r="I237" s="5" t="str">
        <f t="shared" si="3"/>
        <v>Las Palmas</v>
      </c>
    </row>
    <row r="238" spans="1:9" x14ac:dyDescent="0.25">
      <c r="A238" s="6" t="s">
        <v>54</v>
      </c>
      <c r="B238" s="6" t="s">
        <v>55</v>
      </c>
      <c r="C238" s="7">
        <v>44252</v>
      </c>
      <c r="D238" s="8" t="s">
        <v>10</v>
      </c>
      <c r="E238" s="8">
        <v>49316</v>
      </c>
      <c r="F238" s="9" t="s">
        <v>132</v>
      </c>
      <c r="G238" s="8" t="s">
        <v>12</v>
      </c>
      <c r="H238" s="8">
        <v>32</v>
      </c>
      <c r="I238" s="5" t="str">
        <f t="shared" si="3"/>
        <v>Las Palmas</v>
      </c>
    </row>
    <row r="239" spans="1:9" x14ac:dyDescent="0.25">
      <c r="A239" s="6" t="s">
        <v>139</v>
      </c>
      <c r="B239" s="6" t="s">
        <v>140</v>
      </c>
      <c r="C239" s="7">
        <v>44252</v>
      </c>
      <c r="D239" s="8" t="s">
        <v>10</v>
      </c>
      <c r="E239" s="8">
        <v>49317</v>
      </c>
      <c r="F239" s="9" t="s">
        <v>141</v>
      </c>
      <c r="G239" s="8" t="s">
        <v>12</v>
      </c>
      <c r="H239" s="8">
        <v>15</v>
      </c>
      <c r="I239" s="5" t="str">
        <f t="shared" si="3"/>
        <v>Las Palmas</v>
      </c>
    </row>
    <row r="240" spans="1:9" x14ac:dyDescent="0.25">
      <c r="A240" s="6" t="s">
        <v>8</v>
      </c>
      <c r="B240" s="6" t="s">
        <v>9</v>
      </c>
      <c r="C240" s="7">
        <v>44255</v>
      </c>
      <c r="D240" s="8" t="s">
        <v>10</v>
      </c>
      <c r="E240" s="8">
        <v>49539</v>
      </c>
      <c r="F240" s="9" t="s">
        <v>142</v>
      </c>
      <c r="G240" s="8" t="s">
        <v>12</v>
      </c>
      <c r="H240" s="8">
        <v>1761</v>
      </c>
      <c r="I240" s="5" t="str">
        <f t="shared" si="3"/>
        <v>Planta</v>
      </c>
    </row>
    <row r="241" spans="1:9" x14ac:dyDescent="0.25">
      <c r="A241" s="6" t="s">
        <v>8</v>
      </c>
      <c r="B241" s="6" t="s">
        <v>9</v>
      </c>
      <c r="C241" s="7">
        <v>44255</v>
      </c>
      <c r="D241" s="8" t="s">
        <v>10</v>
      </c>
      <c r="E241" s="8">
        <v>49542</v>
      </c>
      <c r="F241" s="9" t="s">
        <v>143</v>
      </c>
      <c r="G241" s="8" t="s">
        <v>12</v>
      </c>
      <c r="H241" s="8">
        <v>427</v>
      </c>
      <c r="I241" s="5" t="str">
        <f t="shared" si="3"/>
        <v>Planta</v>
      </c>
    </row>
    <row r="242" spans="1:9" x14ac:dyDescent="0.25">
      <c r="A242" s="6" t="s">
        <v>144</v>
      </c>
      <c r="B242" s="6" t="s">
        <v>145</v>
      </c>
      <c r="C242" s="7">
        <v>44257</v>
      </c>
      <c r="D242" s="8" t="s">
        <v>10</v>
      </c>
      <c r="E242" s="8">
        <v>49453</v>
      </c>
      <c r="F242" s="9" t="s">
        <v>146</v>
      </c>
      <c r="G242" s="8" t="s">
        <v>12</v>
      </c>
      <c r="H242" s="8">
        <v>1.5</v>
      </c>
      <c r="I242" s="5" t="str">
        <f t="shared" si="3"/>
        <v>Las Palmas</v>
      </c>
    </row>
    <row r="243" spans="1:9" x14ac:dyDescent="0.25">
      <c r="A243" s="6" t="s">
        <v>144</v>
      </c>
      <c r="B243" s="6" t="s">
        <v>145</v>
      </c>
      <c r="C243" s="7">
        <v>44257</v>
      </c>
      <c r="D243" s="8" t="s">
        <v>10</v>
      </c>
      <c r="E243" s="8">
        <v>49454</v>
      </c>
      <c r="F243" s="9" t="s">
        <v>146</v>
      </c>
      <c r="G243" s="8" t="s">
        <v>12</v>
      </c>
      <c r="H243" s="8">
        <v>1.5</v>
      </c>
      <c r="I243" s="5" t="str">
        <f t="shared" si="3"/>
        <v>Las Palmas</v>
      </c>
    </row>
    <row r="244" spans="1:9" x14ac:dyDescent="0.25">
      <c r="A244" s="6" t="s">
        <v>64</v>
      </c>
      <c r="B244" s="6" t="s">
        <v>65</v>
      </c>
      <c r="C244" s="7">
        <v>44260</v>
      </c>
      <c r="D244" s="8" t="s">
        <v>10</v>
      </c>
      <c r="E244" s="8">
        <v>49484</v>
      </c>
      <c r="F244" s="9" t="s">
        <v>99</v>
      </c>
      <c r="G244" s="8" t="s">
        <v>12</v>
      </c>
      <c r="H244" s="8">
        <v>7</v>
      </c>
      <c r="I244" s="5" t="str">
        <f t="shared" si="3"/>
        <v>Las Palmas</v>
      </c>
    </row>
    <row r="245" spans="1:9" x14ac:dyDescent="0.25">
      <c r="A245" s="6" t="s">
        <v>147</v>
      </c>
      <c r="B245" s="6" t="s">
        <v>148</v>
      </c>
      <c r="C245" s="7">
        <v>44260</v>
      </c>
      <c r="D245" s="8" t="s">
        <v>10</v>
      </c>
      <c r="E245" s="8">
        <v>49501</v>
      </c>
      <c r="F245" s="9" t="s">
        <v>149</v>
      </c>
      <c r="G245" s="8" t="s">
        <v>12</v>
      </c>
      <c r="H245" s="8">
        <v>15</v>
      </c>
      <c r="I245" s="5" t="str">
        <f t="shared" si="3"/>
        <v>Las Palmas</v>
      </c>
    </row>
    <row r="246" spans="1:9" x14ac:dyDescent="0.25">
      <c r="A246" s="6" t="s">
        <v>144</v>
      </c>
      <c r="B246" s="6" t="s">
        <v>145</v>
      </c>
      <c r="C246" s="7">
        <v>44260</v>
      </c>
      <c r="D246" s="8" t="s">
        <v>10</v>
      </c>
      <c r="E246" s="8">
        <v>49483</v>
      </c>
      <c r="F246" s="9" t="s">
        <v>150</v>
      </c>
      <c r="G246" s="8" t="s">
        <v>12</v>
      </c>
      <c r="H246" s="8">
        <v>3</v>
      </c>
      <c r="I246" s="5" t="str">
        <f t="shared" si="3"/>
        <v>Las Palmas</v>
      </c>
    </row>
    <row r="247" spans="1:9" x14ac:dyDescent="0.25">
      <c r="A247" s="6" t="s">
        <v>151</v>
      </c>
      <c r="B247" s="6" t="s">
        <v>152</v>
      </c>
      <c r="C247" s="7">
        <v>44270</v>
      </c>
      <c r="D247" s="8" t="s">
        <v>10</v>
      </c>
      <c r="E247" s="8">
        <v>49637</v>
      </c>
      <c r="F247" s="9"/>
      <c r="G247" s="8" t="s">
        <v>12</v>
      </c>
      <c r="H247" s="8">
        <v>8</v>
      </c>
      <c r="I247" s="5" t="str">
        <f t="shared" si="3"/>
        <v>Las Palmas</v>
      </c>
    </row>
    <row r="248" spans="1:9" x14ac:dyDescent="0.25">
      <c r="A248" s="6" t="s">
        <v>103</v>
      </c>
      <c r="B248" s="6" t="s">
        <v>104</v>
      </c>
      <c r="C248" s="7">
        <v>44270</v>
      </c>
      <c r="D248" s="8" t="s">
        <v>10</v>
      </c>
      <c r="E248" s="8">
        <v>49645</v>
      </c>
      <c r="F248" s="9"/>
      <c r="G248" s="8" t="s">
        <v>12</v>
      </c>
      <c r="H248" s="8">
        <v>6</v>
      </c>
      <c r="I248" s="5" t="str">
        <f t="shared" si="3"/>
        <v>Las Palmas</v>
      </c>
    </row>
    <row r="249" spans="1:9" x14ac:dyDescent="0.25">
      <c r="A249" s="6" t="s">
        <v>54</v>
      </c>
      <c r="B249" s="6" t="s">
        <v>55</v>
      </c>
      <c r="C249" s="7">
        <v>44271</v>
      </c>
      <c r="D249" s="8" t="s">
        <v>10</v>
      </c>
      <c r="E249" s="8">
        <v>49681</v>
      </c>
      <c r="F249" s="9"/>
      <c r="G249" s="8" t="s">
        <v>12</v>
      </c>
      <c r="H249" s="8">
        <v>32</v>
      </c>
      <c r="I249" s="5" t="str">
        <f t="shared" si="3"/>
        <v>Las Palmas</v>
      </c>
    </row>
    <row r="250" spans="1:9" x14ac:dyDescent="0.25">
      <c r="A250" s="6" t="s">
        <v>61</v>
      </c>
      <c r="B250" s="6" t="s">
        <v>62</v>
      </c>
      <c r="C250" s="7">
        <v>44271</v>
      </c>
      <c r="D250" s="8" t="s">
        <v>10</v>
      </c>
      <c r="E250" s="8">
        <v>49687</v>
      </c>
      <c r="F250" s="9"/>
      <c r="G250" s="8" t="s">
        <v>12</v>
      </c>
      <c r="H250" s="8">
        <v>15</v>
      </c>
      <c r="I250" s="5" t="str">
        <f t="shared" si="3"/>
        <v>Las Palmas</v>
      </c>
    </row>
    <row r="251" spans="1:9" x14ac:dyDescent="0.25">
      <c r="A251" s="6" t="s">
        <v>103</v>
      </c>
      <c r="B251" s="6" t="s">
        <v>104</v>
      </c>
      <c r="C251" s="7">
        <v>44271</v>
      </c>
      <c r="D251" s="8" t="s">
        <v>10</v>
      </c>
      <c r="E251" s="8">
        <v>49668</v>
      </c>
      <c r="F251" s="9"/>
      <c r="G251" s="8" t="s">
        <v>12</v>
      </c>
      <c r="H251" s="8">
        <v>6</v>
      </c>
      <c r="I251" s="5" t="str">
        <f t="shared" si="3"/>
        <v>Las Palmas</v>
      </c>
    </row>
    <row r="252" spans="1:9" x14ac:dyDescent="0.25">
      <c r="A252" s="6" t="s">
        <v>103</v>
      </c>
      <c r="B252" s="6" t="s">
        <v>104</v>
      </c>
      <c r="C252" s="7">
        <v>44271</v>
      </c>
      <c r="D252" s="8" t="s">
        <v>10</v>
      </c>
      <c r="E252" s="8">
        <v>49691</v>
      </c>
      <c r="F252" s="9"/>
      <c r="G252" s="8" t="s">
        <v>12</v>
      </c>
      <c r="H252" s="8">
        <v>6</v>
      </c>
      <c r="I252" s="5" t="str">
        <f t="shared" si="3"/>
        <v>Las Palmas</v>
      </c>
    </row>
    <row r="253" spans="1:9" x14ac:dyDescent="0.25">
      <c r="A253" s="6" t="s">
        <v>144</v>
      </c>
      <c r="B253" s="6" t="s">
        <v>145</v>
      </c>
      <c r="C253" s="7">
        <v>44271</v>
      </c>
      <c r="D253" s="8" t="s">
        <v>10</v>
      </c>
      <c r="E253" s="8">
        <v>49672</v>
      </c>
      <c r="F253" s="9"/>
      <c r="G253" s="8" t="s">
        <v>12</v>
      </c>
      <c r="H253" s="8">
        <v>3</v>
      </c>
      <c r="I253" s="5" t="str">
        <f t="shared" si="3"/>
        <v>Las Palmas</v>
      </c>
    </row>
    <row r="254" spans="1:9" x14ac:dyDescent="0.25">
      <c r="A254" s="6" t="s">
        <v>139</v>
      </c>
      <c r="B254" s="6" t="s">
        <v>140</v>
      </c>
      <c r="C254" s="7">
        <v>44272</v>
      </c>
      <c r="D254" s="8" t="s">
        <v>10</v>
      </c>
      <c r="E254" s="8">
        <v>49772</v>
      </c>
      <c r="F254" s="9" t="s">
        <v>153</v>
      </c>
      <c r="G254" s="8" t="s">
        <v>12</v>
      </c>
      <c r="H254" s="8">
        <v>14</v>
      </c>
      <c r="I254" s="5" t="str">
        <f t="shared" si="3"/>
        <v>Las Palmas</v>
      </c>
    </row>
    <row r="255" spans="1:9" x14ac:dyDescent="0.25">
      <c r="A255" s="6" t="s">
        <v>54</v>
      </c>
      <c r="B255" s="6" t="s">
        <v>55</v>
      </c>
      <c r="C255" s="7">
        <v>44273</v>
      </c>
      <c r="D255" s="8" t="s">
        <v>10</v>
      </c>
      <c r="E255" s="8">
        <v>49775</v>
      </c>
      <c r="F255" s="9"/>
      <c r="G255" s="8" t="s">
        <v>12</v>
      </c>
      <c r="H255" s="8">
        <v>32</v>
      </c>
      <c r="I255" s="5" t="str">
        <f t="shared" si="3"/>
        <v>Las Palmas</v>
      </c>
    </row>
    <row r="256" spans="1:9" x14ac:dyDescent="0.25">
      <c r="A256" s="6" t="s">
        <v>139</v>
      </c>
      <c r="B256" s="6" t="s">
        <v>140</v>
      </c>
      <c r="C256" s="7">
        <v>44273</v>
      </c>
      <c r="D256" s="8" t="s">
        <v>10</v>
      </c>
      <c r="E256" s="8">
        <v>49781</v>
      </c>
      <c r="F256" s="9"/>
      <c r="G256" s="8" t="s">
        <v>12</v>
      </c>
      <c r="H256" s="8">
        <v>15</v>
      </c>
      <c r="I256" s="5" t="str">
        <f t="shared" si="3"/>
        <v>Las Palmas</v>
      </c>
    </row>
    <row r="257" spans="1:9" x14ac:dyDescent="0.25">
      <c r="A257" s="6" t="s">
        <v>144</v>
      </c>
      <c r="B257" s="6" t="s">
        <v>145</v>
      </c>
      <c r="C257" s="7">
        <v>44273</v>
      </c>
      <c r="D257" s="8" t="s">
        <v>10</v>
      </c>
      <c r="E257" s="8">
        <v>49773</v>
      </c>
      <c r="F257" s="9" t="s">
        <v>154</v>
      </c>
      <c r="G257" s="8" t="s">
        <v>12</v>
      </c>
      <c r="H257" s="8">
        <v>3</v>
      </c>
      <c r="I257" s="5" t="str">
        <f t="shared" si="3"/>
        <v>Las Palmas</v>
      </c>
    </row>
    <row r="258" spans="1:9" x14ac:dyDescent="0.25">
      <c r="A258" s="6" t="s">
        <v>54</v>
      </c>
      <c r="B258" s="6" t="s">
        <v>55</v>
      </c>
      <c r="C258" s="7">
        <v>44277</v>
      </c>
      <c r="D258" s="8" t="s">
        <v>10</v>
      </c>
      <c r="E258" s="8">
        <v>49871</v>
      </c>
      <c r="F258" s="9" t="s">
        <v>155</v>
      </c>
      <c r="G258" s="8" t="s">
        <v>12</v>
      </c>
      <c r="H258" s="8">
        <v>32</v>
      </c>
      <c r="I258" s="5" t="str">
        <f t="shared" si="3"/>
        <v>Las Palmas</v>
      </c>
    </row>
    <row r="259" spans="1:9" x14ac:dyDescent="0.25">
      <c r="A259" s="6" t="s">
        <v>156</v>
      </c>
      <c r="B259" s="6" t="s">
        <v>157</v>
      </c>
      <c r="C259" s="7">
        <v>44278</v>
      </c>
      <c r="D259" s="8" t="s">
        <v>10</v>
      </c>
      <c r="E259" s="8">
        <v>49888</v>
      </c>
      <c r="F259" s="9" t="s">
        <v>158</v>
      </c>
      <c r="G259" s="8" t="s">
        <v>12</v>
      </c>
      <c r="H259" s="8">
        <v>6</v>
      </c>
      <c r="I259" s="5" t="str">
        <f t="shared" ref="I259:I283" si="4">IF(A259=$K$1,"Planta","Las Palmas")</f>
        <v>Las Palmas</v>
      </c>
    </row>
    <row r="260" spans="1:9" x14ac:dyDescent="0.25">
      <c r="A260" s="6" t="s">
        <v>144</v>
      </c>
      <c r="B260" s="6" t="s">
        <v>145</v>
      </c>
      <c r="C260" s="7">
        <v>44278</v>
      </c>
      <c r="D260" s="8" t="s">
        <v>10</v>
      </c>
      <c r="E260" s="8">
        <v>49887</v>
      </c>
      <c r="F260" s="9" t="s">
        <v>159</v>
      </c>
      <c r="G260" s="8" t="s">
        <v>12</v>
      </c>
      <c r="H260" s="8">
        <v>1.5</v>
      </c>
      <c r="I260" s="5" t="str">
        <f t="shared" si="4"/>
        <v>Las Palmas</v>
      </c>
    </row>
    <row r="261" spans="1:9" x14ac:dyDescent="0.25">
      <c r="A261" s="6" t="s">
        <v>144</v>
      </c>
      <c r="B261" s="6" t="s">
        <v>145</v>
      </c>
      <c r="C261" s="7">
        <v>44278</v>
      </c>
      <c r="D261" s="8" t="s">
        <v>10</v>
      </c>
      <c r="E261" s="8">
        <v>49887</v>
      </c>
      <c r="F261" s="9" t="s">
        <v>159</v>
      </c>
      <c r="G261" s="8" t="s">
        <v>12</v>
      </c>
      <c r="H261" s="8">
        <v>1.5</v>
      </c>
      <c r="I261" s="5" t="str">
        <f t="shared" si="4"/>
        <v>Las Palmas</v>
      </c>
    </row>
    <row r="262" spans="1:9" x14ac:dyDescent="0.25">
      <c r="A262" s="6" t="s">
        <v>54</v>
      </c>
      <c r="B262" s="6" t="s">
        <v>55</v>
      </c>
      <c r="C262" s="7">
        <v>44279</v>
      </c>
      <c r="D262" s="8" t="s">
        <v>10</v>
      </c>
      <c r="E262" s="8">
        <v>49920</v>
      </c>
      <c r="F262" s="9" t="s">
        <v>160</v>
      </c>
      <c r="G262" s="8" t="s">
        <v>12</v>
      </c>
      <c r="H262" s="8">
        <v>32</v>
      </c>
      <c r="I262" s="5" t="str">
        <f t="shared" si="4"/>
        <v>Las Palmas</v>
      </c>
    </row>
    <row r="263" spans="1:9" x14ac:dyDescent="0.25">
      <c r="A263" s="6" t="s">
        <v>93</v>
      </c>
      <c r="B263" s="6" t="s">
        <v>94</v>
      </c>
      <c r="C263" s="7">
        <v>44281</v>
      </c>
      <c r="D263" s="8" t="s">
        <v>10</v>
      </c>
      <c r="E263" s="8">
        <v>49974</v>
      </c>
      <c r="F263" s="9" t="s">
        <v>161</v>
      </c>
      <c r="G263" s="8" t="s">
        <v>12</v>
      </c>
      <c r="H263" s="8">
        <v>7</v>
      </c>
      <c r="I263" s="5" t="str">
        <f t="shared" si="4"/>
        <v>Las Palmas</v>
      </c>
    </row>
    <row r="264" spans="1:9" x14ac:dyDescent="0.25">
      <c r="A264" s="6" t="s">
        <v>139</v>
      </c>
      <c r="B264" s="6" t="s">
        <v>140</v>
      </c>
      <c r="C264" s="7">
        <v>44281</v>
      </c>
      <c r="D264" s="8" t="s">
        <v>10</v>
      </c>
      <c r="E264" s="8">
        <v>49975</v>
      </c>
      <c r="F264" s="9" t="s">
        <v>141</v>
      </c>
      <c r="G264" s="8" t="s">
        <v>12</v>
      </c>
      <c r="H264" s="8">
        <v>15</v>
      </c>
      <c r="I264" s="5" t="str">
        <f t="shared" si="4"/>
        <v>Las Palmas</v>
      </c>
    </row>
    <row r="265" spans="1:9" x14ac:dyDescent="0.25">
      <c r="A265" s="6" t="s">
        <v>64</v>
      </c>
      <c r="B265" s="6" t="s">
        <v>65</v>
      </c>
      <c r="C265" s="7">
        <v>44286</v>
      </c>
      <c r="D265" s="8" t="s">
        <v>10</v>
      </c>
      <c r="E265" s="8">
        <v>50037</v>
      </c>
      <c r="F265" s="9" t="s">
        <v>99</v>
      </c>
      <c r="G265" s="8" t="s">
        <v>12</v>
      </c>
      <c r="H265" s="8">
        <v>7</v>
      </c>
      <c r="I265" s="5" t="str">
        <f t="shared" si="4"/>
        <v>Las Palmas</v>
      </c>
    </row>
    <row r="266" spans="1:9" x14ac:dyDescent="0.25">
      <c r="A266" s="6" t="s">
        <v>151</v>
      </c>
      <c r="B266" s="6" t="s">
        <v>152</v>
      </c>
      <c r="C266" s="7">
        <v>44286</v>
      </c>
      <c r="D266" s="8" t="s">
        <v>10</v>
      </c>
      <c r="E266" s="8">
        <v>50036</v>
      </c>
      <c r="F266" s="9" t="s">
        <v>52</v>
      </c>
      <c r="G266" s="8" t="s">
        <v>12</v>
      </c>
      <c r="H266" s="8">
        <v>8</v>
      </c>
      <c r="I266" s="5" t="str">
        <f t="shared" si="4"/>
        <v>Las Palmas</v>
      </c>
    </row>
    <row r="267" spans="1:9" x14ac:dyDescent="0.25">
      <c r="A267" s="15" t="s">
        <v>8</v>
      </c>
      <c r="B267" s="15" t="s">
        <v>9</v>
      </c>
      <c r="C267" s="16">
        <v>44286</v>
      </c>
      <c r="D267" s="17" t="s">
        <v>10</v>
      </c>
      <c r="E267" s="17">
        <v>50033</v>
      </c>
      <c r="F267" s="18" t="s">
        <v>162</v>
      </c>
      <c r="G267" s="17" t="s">
        <v>12</v>
      </c>
      <c r="H267" s="17">
        <v>2592</v>
      </c>
      <c r="I267" s="5" t="str">
        <f t="shared" si="4"/>
        <v>Planta</v>
      </c>
    </row>
    <row r="268" spans="1:9" x14ac:dyDescent="0.25">
      <c r="A268" s="6" t="s">
        <v>54</v>
      </c>
      <c r="B268" s="6" t="s">
        <v>55</v>
      </c>
      <c r="C268" s="7">
        <v>44287</v>
      </c>
      <c r="D268" s="8" t="s">
        <v>10</v>
      </c>
      <c r="E268" s="8">
        <v>50075</v>
      </c>
      <c r="F268" s="9" t="s">
        <v>160</v>
      </c>
      <c r="G268" s="8" t="s">
        <v>12</v>
      </c>
      <c r="H268" s="8">
        <v>32</v>
      </c>
      <c r="I268" s="5" t="str">
        <f t="shared" si="4"/>
        <v>Las Palmas</v>
      </c>
    </row>
    <row r="269" spans="1:9" x14ac:dyDescent="0.25">
      <c r="A269" s="6" t="s">
        <v>139</v>
      </c>
      <c r="B269" s="6" t="s">
        <v>140</v>
      </c>
      <c r="C269" s="7">
        <v>44287</v>
      </c>
      <c r="D269" s="8" t="s">
        <v>10</v>
      </c>
      <c r="E269" s="8">
        <v>50079</v>
      </c>
      <c r="F269" s="9" t="s">
        <v>141</v>
      </c>
      <c r="G269" s="8" t="s">
        <v>12</v>
      </c>
      <c r="H269" s="8">
        <v>15</v>
      </c>
      <c r="I269" s="5" t="str">
        <f t="shared" si="4"/>
        <v>Las Palmas</v>
      </c>
    </row>
    <row r="270" spans="1:9" x14ac:dyDescent="0.25">
      <c r="A270" s="6" t="s">
        <v>28</v>
      </c>
      <c r="B270" s="6" t="s">
        <v>29</v>
      </c>
      <c r="C270" s="7">
        <v>44291</v>
      </c>
      <c r="D270" s="8" t="s">
        <v>10</v>
      </c>
      <c r="E270" s="8">
        <v>50106</v>
      </c>
      <c r="F270" s="9" t="s">
        <v>137</v>
      </c>
      <c r="G270" s="8" t="s">
        <v>12</v>
      </c>
      <c r="H270" s="8">
        <v>5</v>
      </c>
      <c r="I270" s="5" t="str">
        <f t="shared" si="4"/>
        <v>Las Palmas</v>
      </c>
    </row>
    <row r="271" spans="1:9" x14ac:dyDescent="0.25">
      <c r="A271" s="6" t="s">
        <v>144</v>
      </c>
      <c r="B271" s="6" t="s">
        <v>145</v>
      </c>
      <c r="C271" s="7">
        <v>44291</v>
      </c>
      <c r="D271" s="8" t="s">
        <v>10</v>
      </c>
      <c r="E271" s="8">
        <v>50111</v>
      </c>
      <c r="F271" s="9" t="s">
        <v>150</v>
      </c>
      <c r="G271" s="8" t="s">
        <v>12</v>
      </c>
      <c r="H271" s="8">
        <v>3</v>
      </c>
      <c r="I271" s="5" t="str">
        <f t="shared" si="4"/>
        <v>Las Palmas</v>
      </c>
    </row>
    <row r="272" spans="1:9" x14ac:dyDescent="0.25">
      <c r="A272" s="6" t="s">
        <v>28</v>
      </c>
      <c r="B272" s="6" t="s">
        <v>29</v>
      </c>
      <c r="C272" s="7">
        <v>44292</v>
      </c>
      <c r="D272" s="8" t="s">
        <v>10</v>
      </c>
      <c r="E272" s="8">
        <v>50156</v>
      </c>
      <c r="F272" s="9" t="s">
        <v>137</v>
      </c>
      <c r="G272" s="8" t="s">
        <v>12</v>
      </c>
      <c r="H272" s="8">
        <v>5</v>
      </c>
      <c r="I272" s="5" t="str">
        <f t="shared" si="4"/>
        <v>Las Palmas</v>
      </c>
    </row>
    <row r="273" spans="1:9" x14ac:dyDescent="0.25">
      <c r="A273" s="6" t="s">
        <v>61</v>
      </c>
      <c r="B273" s="6" t="s">
        <v>62</v>
      </c>
      <c r="C273" s="7">
        <v>44293</v>
      </c>
      <c r="D273" s="8" t="s">
        <v>10</v>
      </c>
      <c r="E273" s="8">
        <v>50172</v>
      </c>
      <c r="F273" s="9" t="s">
        <v>83</v>
      </c>
      <c r="G273" s="8" t="s">
        <v>12</v>
      </c>
      <c r="H273" s="8">
        <v>15</v>
      </c>
      <c r="I273" s="5" t="str">
        <f t="shared" si="4"/>
        <v>Las Palmas</v>
      </c>
    </row>
    <row r="274" spans="1:9" x14ac:dyDescent="0.25">
      <c r="A274" s="6" t="s">
        <v>144</v>
      </c>
      <c r="B274" s="6" t="s">
        <v>145</v>
      </c>
      <c r="C274" s="7">
        <v>44293</v>
      </c>
      <c r="D274" s="8" t="s">
        <v>10</v>
      </c>
      <c r="E274" s="8">
        <v>50173</v>
      </c>
      <c r="F274" s="9" t="s">
        <v>150</v>
      </c>
      <c r="G274" s="8" t="s">
        <v>12</v>
      </c>
      <c r="H274" s="8">
        <v>3</v>
      </c>
      <c r="I274" s="5" t="str">
        <f t="shared" si="4"/>
        <v>Las Palmas</v>
      </c>
    </row>
    <row r="275" spans="1:9" x14ac:dyDescent="0.25">
      <c r="A275" s="6" t="s">
        <v>144</v>
      </c>
      <c r="B275" s="6" t="s">
        <v>145</v>
      </c>
      <c r="C275" s="7">
        <v>44294</v>
      </c>
      <c r="D275" s="8" t="s">
        <v>10</v>
      </c>
      <c r="E275" s="8">
        <v>50189</v>
      </c>
      <c r="F275" s="9" t="s">
        <v>150</v>
      </c>
      <c r="G275" s="8" t="s">
        <v>12</v>
      </c>
      <c r="H275" s="8">
        <v>3</v>
      </c>
      <c r="I275" s="5" t="str">
        <f t="shared" si="4"/>
        <v>Las Palmas</v>
      </c>
    </row>
    <row r="276" spans="1:9" x14ac:dyDescent="0.25">
      <c r="A276" s="6" t="s">
        <v>144</v>
      </c>
      <c r="B276" s="6" t="s">
        <v>145</v>
      </c>
      <c r="C276" s="7">
        <v>44299</v>
      </c>
      <c r="D276" s="8" t="s">
        <v>10</v>
      </c>
      <c r="E276" s="8">
        <v>50292</v>
      </c>
      <c r="F276" s="9" t="s">
        <v>150</v>
      </c>
      <c r="G276" s="8" t="s">
        <v>12</v>
      </c>
      <c r="H276" s="8">
        <v>3</v>
      </c>
      <c r="I276" s="5" t="str">
        <f t="shared" si="4"/>
        <v>Las Palmas</v>
      </c>
    </row>
    <row r="277" spans="1:9" x14ac:dyDescent="0.25">
      <c r="A277" s="6" t="s">
        <v>163</v>
      </c>
      <c r="B277" s="6" t="s">
        <v>164</v>
      </c>
      <c r="C277" s="7">
        <v>44300</v>
      </c>
      <c r="D277" s="8" t="s">
        <v>10</v>
      </c>
      <c r="E277" s="8">
        <v>50313</v>
      </c>
      <c r="F277" s="9" t="s">
        <v>165</v>
      </c>
      <c r="G277" s="8" t="s">
        <v>12</v>
      </c>
      <c r="H277" s="8">
        <v>32</v>
      </c>
      <c r="I277" s="5" t="str">
        <f t="shared" si="4"/>
        <v>Las Palmas</v>
      </c>
    </row>
    <row r="278" spans="1:9" x14ac:dyDescent="0.25">
      <c r="A278" s="6" t="s">
        <v>45</v>
      </c>
      <c r="B278" s="6" t="s">
        <v>46</v>
      </c>
      <c r="C278" s="7">
        <v>44300</v>
      </c>
      <c r="D278" s="8" t="s">
        <v>10</v>
      </c>
      <c r="E278" s="8">
        <v>50340</v>
      </c>
      <c r="F278" s="9" t="s">
        <v>165</v>
      </c>
      <c r="G278" s="8" t="s">
        <v>12</v>
      </c>
      <c r="H278" s="8">
        <v>32</v>
      </c>
      <c r="I278" s="5" t="str">
        <f t="shared" si="4"/>
        <v>Las Palmas</v>
      </c>
    </row>
    <row r="279" spans="1:9" x14ac:dyDescent="0.25">
      <c r="A279" s="6" t="s">
        <v>45</v>
      </c>
      <c r="B279" s="6" t="s">
        <v>46</v>
      </c>
      <c r="C279" s="7">
        <v>44300</v>
      </c>
      <c r="D279" s="8" t="s">
        <v>10</v>
      </c>
      <c r="E279" s="8">
        <v>50340</v>
      </c>
      <c r="F279" s="9" t="s">
        <v>165</v>
      </c>
      <c r="G279" s="8" t="s">
        <v>12</v>
      </c>
      <c r="H279" s="8">
        <v>32</v>
      </c>
      <c r="I279" s="5" t="str">
        <f t="shared" si="4"/>
        <v>Las Palmas</v>
      </c>
    </row>
    <row r="280" spans="1:9" x14ac:dyDescent="0.25">
      <c r="A280" s="6" t="s">
        <v>67</v>
      </c>
      <c r="B280" s="6" t="s">
        <v>68</v>
      </c>
      <c r="C280" s="7">
        <v>44301</v>
      </c>
      <c r="D280" s="8" t="s">
        <v>10</v>
      </c>
      <c r="E280" s="8">
        <v>50355</v>
      </c>
      <c r="F280" s="9" t="s">
        <v>166</v>
      </c>
      <c r="G280" s="8" t="s">
        <v>12</v>
      </c>
      <c r="H280" s="8">
        <v>18</v>
      </c>
      <c r="I280" s="5" t="str">
        <f t="shared" si="4"/>
        <v>Las Palmas</v>
      </c>
    </row>
    <row r="281" spans="1:9" x14ac:dyDescent="0.25">
      <c r="A281" s="6" t="s">
        <v>67</v>
      </c>
      <c r="B281" s="6" t="s">
        <v>68</v>
      </c>
      <c r="C281" s="7">
        <v>44302</v>
      </c>
      <c r="D281" s="8" t="s">
        <v>10</v>
      </c>
      <c r="E281" s="8">
        <v>50394</v>
      </c>
      <c r="F281" s="9" t="s">
        <v>166</v>
      </c>
      <c r="G281" s="8" t="s">
        <v>12</v>
      </c>
      <c r="H281" s="8">
        <v>18</v>
      </c>
      <c r="I281" s="5" t="str">
        <f t="shared" si="4"/>
        <v>Las Palmas</v>
      </c>
    </row>
    <row r="282" spans="1:9" x14ac:dyDescent="0.25">
      <c r="A282" s="6" t="s">
        <v>61</v>
      </c>
      <c r="B282" s="6" t="s">
        <v>62</v>
      </c>
      <c r="C282" s="7">
        <v>44302</v>
      </c>
      <c r="D282" s="8" t="s">
        <v>10</v>
      </c>
      <c r="E282" s="8">
        <v>50411</v>
      </c>
      <c r="F282" s="9" t="s">
        <v>83</v>
      </c>
      <c r="G282" s="8" t="s">
        <v>12</v>
      </c>
      <c r="H282" s="8">
        <v>15</v>
      </c>
      <c r="I282" s="5" t="str">
        <f t="shared" si="4"/>
        <v>Las Palmas</v>
      </c>
    </row>
    <row r="283" spans="1:9" x14ac:dyDescent="0.25">
      <c r="A283" s="6" t="s">
        <v>74</v>
      </c>
      <c r="B283" s="6" t="s">
        <v>75</v>
      </c>
      <c r="C283" s="7">
        <v>44302</v>
      </c>
      <c r="D283" s="8" t="s">
        <v>10</v>
      </c>
      <c r="E283" s="8">
        <v>50379</v>
      </c>
      <c r="F283" s="9" t="s">
        <v>167</v>
      </c>
      <c r="G283" s="8" t="s">
        <v>12</v>
      </c>
      <c r="H283" s="8">
        <v>10</v>
      </c>
      <c r="I283" s="5" t="str">
        <f t="shared" si="4"/>
        <v>Las Palmas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TD</vt:lpstr>
      <vt:lpstr>BBDD 20-21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Viviana Avendaño</dc:creator>
  <cp:lastModifiedBy>Sebastian Solari Parot</cp:lastModifiedBy>
  <dcterms:created xsi:type="dcterms:W3CDTF">2021-04-17T02:08:37Z</dcterms:created>
  <dcterms:modified xsi:type="dcterms:W3CDTF">2021-04-20T13:09:54Z</dcterms:modified>
</cp:coreProperties>
</file>